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UE DILIGENCE\3° Progind\"/>
    </mc:Choice>
  </mc:AlternateContent>
  <xr:revisionPtr revIDLastSave="0" documentId="13_ncr:1_{17B2A766-2062-4217-B76B-800691CFECF1}" xr6:coauthVersionLast="47" xr6:coauthVersionMax="47" xr10:uidLastSave="{00000000-0000-0000-0000-000000000000}"/>
  <bookViews>
    <workbookView xWindow="-120" yWindow="-120" windowWidth="29040" windowHeight="15720" firstSheet="1" activeTab="9" xr2:uid="{189296B0-66B9-48E5-AA1A-A4E9E2F7C4FD}"/>
  </bookViews>
  <sheets>
    <sheet name="PLANNING" sheetId="1" r:id="rId1"/>
    <sheet name="SICUREZZA" sheetId="2" r:id="rId2"/>
    <sheet name="DIRIGENTI DELEGATI" sheetId="3" r:id="rId3"/>
    <sheet name="PREPOSTI" sheetId="6" r:id="rId4"/>
    <sheet name="RLS" sheetId="7" r:id="rId5"/>
    <sheet name="PRIMO SOCCORSO" sheetId="4" r:id="rId6"/>
    <sheet name="ANTINCENDIO" sheetId="5" r:id="rId7"/>
    <sheet name="CARRELLISTI" sheetId="8" r:id="rId8"/>
    <sheet name="DPI_3CTG" sheetId="9" r:id="rId9"/>
    <sheet name="PES PAV" sheetId="10" r:id="rId10"/>
  </sheets>
  <definedNames>
    <definedName name="_xlnm._FilterDatabase" localSheetId="6" hidden="1">ANTINCENDIO!$A$1:$F$1</definedName>
    <definedName name="_xlnm._FilterDatabase" localSheetId="3" hidden="1">PREPOSTI!$A$1:$D$5</definedName>
    <definedName name="_xlnm._FilterDatabase" localSheetId="1" hidden="1">SICUREZZA!$A$1:$Z$66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4" l="1"/>
  <c r="E14" i="4"/>
  <c r="E15" i="4"/>
  <c r="E16" i="4"/>
  <c r="E17" i="4"/>
  <c r="E5" i="8"/>
  <c r="E6" i="8"/>
  <c r="E7" i="8"/>
  <c r="D3" i="6"/>
  <c r="D4" i="6"/>
  <c r="D5" i="6"/>
  <c r="D6" i="6"/>
  <c r="D7" i="6"/>
  <c r="D8" i="6"/>
  <c r="D9" i="6"/>
  <c r="D10" i="6"/>
  <c r="D2" i="6"/>
  <c r="D8" i="9"/>
  <c r="E47" i="2"/>
  <c r="E8" i="4"/>
  <c r="E9" i="4"/>
  <c r="E10" i="4"/>
  <c r="E16" i="5"/>
  <c r="E15" i="5"/>
  <c r="E14" i="5"/>
  <c r="E13" i="5"/>
  <c r="E12" i="5"/>
  <c r="E11" i="5"/>
  <c r="E6" i="5"/>
  <c r="E7" i="5"/>
  <c r="E8" i="5"/>
  <c r="E3" i="5"/>
  <c r="E4" i="5"/>
  <c r="E2" i="5"/>
  <c r="E9" i="5"/>
  <c r="E3" i="7"/>
  <c r="D6" i="9"/>
  <c r="D7" i="9"/>
  <c r="D9" i="9"/>
  <c r="D10" i="9"/>
  <c r="D11" i="9"/>
  <c r="D12" i="9"/>
  <c r="D4" i="10"/>
  <c r="D5" i="10"/>
  <c r="D6" i="10"/>
  <c r="D7" i="10"/>
  <c r="E17" i="8"/>
  <c r="E3" i="8"/>
  <c r="E4" i="8"/>
  <c r="E8" i="8"/>
  <c r="E9" i="8"/>
  <c r="E10" i="8"/>
  <c r="E11" i="8"/>
  <c r="E12" i="8"/>
  <c r="E13" i="8"/>
  <c r="E14" i="8"/>
  <c r="E15" i="8"/>
  <c r="E16" i="8"/>
  <c r="E18" i="8"/>
  <c r="E19" i="8"/>
  <c r="E5" i="5"/>
  <c r="E10" i="5"/>
  <c r="E2" i="4"/>
  <c r="E3" i="4"/>
  <c r="E4" i="4"/>
  <c r="E5" i="4"/>
  <c r="E6" i="4"/>
  <c r="E7" i="4"/>
  <c r="E66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2" i="2"/>
  <c r="C2" i="3"/>
  <c r="D5" i="9"/>
  <c r="D16" i="9"/>
  <c r="D3" i="10"/>
  <c r="D2" i="10"/>
  <c r="D2" i="9" l="1"/>
  <c r="D3" i="9"/>
  <c r="D4" i="9"/>
  <c r="E2" i="8"/>
  <c r="E2" i="7"/>
</calcChain>
</file>

<file path=xl/sharedStrings.xml><?xml version="1.0" encoding="utf-8"?>
<sst xmlns="http://schemas.openxmlformats.org/spreadsheetml/2006/main" count="522" uniqueCount="253">
  <si>
    <t>CDC</t>
  </si>
  <si>
    <t>SCADENZA</t>
  </si>
  <si>
    <t>DIPENDENETE</t>
  </si>
  <si>
    <t>TIPOLOGIA</t>
  </si>
  <si>
    <t>DIPENDNTE</t>
  </si>
  <si>
    <t>DIPENDENTE</t>
  </si>
  <si>
    <t>DIRIGENTE DELEGATO 5 anni</t>
  </si>
  <si>
    <t>RLS 1 anno</t>
  </si>
  <si>
    <t>PRIMO SOCCORSO 3 anni</t>
  </si>
  <si>
    <t>CARRELLISTI 5 anni</t>
  </si>
  <si>
    <t>DPI 3 CAT 5 anni</t>
  </si>
  <si>
    <t>GENERALE+BASSO</t>
  </si>
  <si>
    <t>GENERALE+ALTO</t>
  </si>
  <si>
    <t>SICUREZZA AGGIORNAMENTO 5 anni</t>
  </si>
  <si>
    <t>GENERALE</t>
  </si>
  <si>
    <t>ATTESTATO</t>
  </si>
  <si>
    <t>ANTINCENDIO 5 anni</t>
  </si>
  <si>
    <t>CONDUZIONE DI PIATTAFORME DI LAVORO MOBILI ELEVABILI (PLE)</t>
  </si>
  <si>
    <t>NOTE</t>
  </si>
  <si>
    <r>
      <t xml:space="preserve">PERSONALE IN SCADENZA-DOCUMENTO DI SINTESI </t>
    </r>
    <r>
      <rPr>
        <b/>
        <sz val="14"/>
        <color indexed="8"/>
        <rFont val="Arial"/>
        <family val="2"/>
      </rPr>
      <t xml:space="preserve">(SCADUTI-IN SCADENZA ENTRO 90 GG-NUOVI)  </t>
    </r>
    <r>
      <rPr>
        <b/>
        <sz val="8"/>
        <color rgb="FF000000"/>
        <rFont val="Arial"/>
        <family val="2"/>
      </rPr>
      <t>HR8----rev 0.0 creazione in data 12/07/2024</t>
    </r>
  </si>
  <si>
    <t>ACQUADRO</t>
  </si>
  <si>
    <t>EDOARDO</t>
  </si>
  <si>
    <t>AIMONETTO</t>
  </si>
  <si>
    <t>GIANCARLO</t>
  </si>
  <si>
    <t>AMBROSIO</t>
  </si>
  <si>
    <t>DAVID</t>
  </si>
  <si>
    <t>BALATCHI</t>
  </si>
  <si>
    <t>OANA</t>
  </si>
  <si>
    <t>BARATTO</t>
  </si>
  <si>
    <t>DANIELE</t>
  </si>
  <si>
    <t>BARBERIS</t>
  </si>
  <si>
    <t>ROBERTO</t>
  </si>
  <si>
    <t>BERTACCO</t>
  </si>
  <si>
    <t>CATERINA</t>
  </si>
  <si>
    <t>FABIO</t>
  </si>
  <si>
    <t>BISTRATTIN</t>
  </si>
  <si>
    <t>DARIO</t>
  </si>
  <si>
    <t>BOLOCAN</t>
  </si>
  <si>
    <t>MIRELA NICOLETA</t>
  </si>
  <si>
    <t>BONACARO</t>
  </si>
  <si>
    <t>GIUSEPPE</t>
  </si>
  <si>
    <t>BORRA</t>
  </si>
  <si>
    <t>MARCO</t>
  </si>
  <si>
    <t>BRANCALION</t>
  </si>
  <si>
    <t>BRUNELLO</t>
  </si>
  <si>
    <t>GLORIA</t>
  </si>
  <si>
    <t>CAMOLETTO</t>
  </si>
  <si>
    <t>WALTER</t>
  </si>
  <si>
    <t>CANIL</t>
  </si>
  <si>
    <t>ALESSIO</t>
  </si>
  <si>
    <t>CARLOTTA</t>
  </si>
  <si>
    <t>FILIPPO</t>
  </si>
  <si>
    <t>CAVALLINI</t>
  </si>
  <si>
    <t>ROBERTA</t>
  </si>
  <si>
    <t>CHIANESE</t>
  </si>
  <si>
    <t>CIRO</t>
  </si>
  <si>
    <t>CORRADINO</t>
  </si>
  <si>
    <t>COZMANCIUC</t>
  </si>
  <si>
    <t>ANICA</t>
  </si>
  <si>
    <t>DEMICHELIS</t>
  </si>
  <si>
    <t>MATTEO</t>
  </si>
  <si>
    <t>DI MARTINO</t>
  </si>
  <si>
    <t>DI NOTO</t>
  </si>
  <si>
    <t>NUNZIO</t>
  </si>
  <si>
    <t>DIBELLO</t>
  </si>
  <si>
    <t>OMBRETTA</t>
  </si>
  <si>
    <t>DILORENZO</t>
  </si>
  <si>
    <t>DAVIDE</t>
  </si>
  <si>
    <t>FERRARO</t>
  </si>
  <si>
    <t>PIERGIACOMO</t>
  </si>
  <si>
    <t>FERRIGATO</t>
  </si>
  <si>
    <t>ORNELLA</t>
  </si>
  <si>
    <t>GAMERRO</t>
  </si>
  <si>
    <t>MASSIMILIANO</t>
  </si>
  <si>
    <t>GIANOTTO</t>
  </si>
  <si>
    <t>ANGELA</t>
  </si>
  <si>
    <t>GIRASOLE</t>
  </si>
  <si>
    <t>GIANLUCA</t>
  </si>
  <si>
    <t>GRASSO</t>
  </si>
  <si>
    <t>LORENZO</t>
  </si>
  <si>
    <t>HOGAS</t>
  </si>
  <si>
    <t>IASMINA ANETA</t>
  </si>
  <si>
    <t>IMBRE</t>
  </si>
  <si>
    <t>GINA</t>
  </si>
  <si>
    <t>LAHRICH</t>
  </si>
  <si>
    <t>MOUHCINE</t>
  </si>
  <si>
    <t>LALLAI</t>
  </si>
  <si>
    <t>ARIANNA</t>
  </si>
  <si>
    <t>LEON</t>
  </si>
  <si>
    <t>ANA PAULA</t>
  </si>
  <si>
    <t>LESCA</t>
  </si>
  <si>
    <t>LUCACI</t>
  </si>
  <si>
    <t>LILIANA</t>
  </si>
  <si>
    <t>MALPEDE</t>
  </si>
  <si>
    <t>SALVATORE</t>
  </si>
  <si>
    <t>MANCA</t>
  </si>
  <si>
    <t>MARIKA</t>
  </si>
  <si>
    <t>MAROCCHINO</t>
  </si>
  <si>
    <t>CINZIA</t>
  </si>
  <si>
    <t>MARTELLO</t>
  </si>
  <si>
    <t>ELENA</t>
  </si>
  <si>
    <t>MENOZZI</t>
  </si>
  <si>
    <t>MONICA</t>
  </si>
  <si>
    <t>MUNTONI</t>
  </si>
  <si>
    <t>GIUSEPPINA</t>
  </si>
  <si>
    <t>NICOLOTTI</t>
  </si>
  <si>
    <t>EMANUELE</t>
  </si>
  <si>
    <t>OLARI</t>
  </si>
  <si>
    <t>FLORINA</t>
  </si>
  <si>
    <t>PAIANO</t>
  </si>
  <si>
    <t>SILVIA</t>
  </si>
  <si>
    <t>PAONESSA</t>
  </si>
  <si>
    <t>ANDREA</t>
  </si>
  <si>
    <t>PASQUARIELLO</t>
  </si>
  <si>
    <t>ANTONIO</t>
  </si>
  <si>
    <t>PERETTI</t>
  </si>
  <si>
    <t>CARLA FIONA</t>
  </si>
  <si>
    <t>PERRATONE</t>
  </si>
  <si>
    <t>POPA</t>
  </si>
  <si>
    <t>MIHAELA</t>
  </si>
  <si>
    <t>POPESCU</t>
  </si>
  <si>
    <t>VASILICA NINA</t>
  </si>
  <si>
    <t>PRICCO</t>
  </si>
  <si>
    <t>ROMEO</t>
  </si>
  <si>
    <t>PRISCIANO</t>
  </si>
  <si>
    <t>VALENTINA</t>
  </si>
  <si>
    <t>PUTANU</t>
  </si>
  <si>
    <t>AURELIA</t>
  </si>
  <si>
    <t>RAMOS MATIOLI</t>
  </si>
  <si>
    <t>RENAN</t>
  </si>
  <si>
    <t>RIINA</t>
  </si>
  <si>
    <t>GIOVANNI</t>
  </si>
  <si>
    <t>ANTONELLA</t>
  </si>
  <si>
    <t>ROSAS LOPEZ</t>
  </si>
  <si>
    <t>EDELMIRA VICTORIA</t>
  </si>
  <si>
    <t>SCAPIN</t>
  </si>
  <si>
    <t>LUANA</t>
  </si>
  <si>
    <t>SIRIGNANO</t>
  </si>
  <si>
    <t>SONCIN</t>
  </si>
  <si>
    <t>TALMACEL</t>
  </si>
  <si>
    <t>MARIA CRISTINA</t>
  </si>
  <si>
    <t>TAMAS</t>
  </si>
  <si>
    <t>MARIA</t>
  </si>
  <si>
    <t>TARELLO</t>
  </si>
  <si>
    <t>VALLERO</t>
  </si>
  <si>
    <t>PAOLO</t>
  </si>
  <si>
    <t xml:space="preserve">VALLERO </t>
  </si>
  <si>
    <t>Responsabile Manutenzione</t>
  </si>
  <si>
    <t>Programmatore elettrosione e elettrodi</t>
  </si>
  <si>
    <t>Operatore</t>
  </si>
  <si>
    <t>Progettista</t>
  </si>
  <si>
    <t>Manutentore</t>
  </si>
  <si>
    <t>Capo Turno senior</t>
  </si>
  <si>
    <t>Capoturno Senior</t>
  </si>
  <si>
    <t>Capo Turno Senior</t>
  </si>
  <si>
    <t>Responsabile Qualità</t>
  </si>
  <si>
    <t>Responsabile Manutenzione Stampi</t>
  </si>
  <si>
    <t>Materialista</t>
  </si>
  <si>
    <t>Responsabile Metrologia</t>
  </si>
  <si>
    <t>Addetto pianificazione</t>
  </si>
  <si>
    <t>Operatore qualità processo</t>
  </si>
  <si>
    <t>Autista</t>
  </si>
  <si>
    <t>Respopnsabile qualità di processo</t>
  </si>
  <si>
    <t>Logistic&amp;Customer Relations Coordinatoor</t>
  </si>
  <si>
    <t>Responsabile Amministrativo</t>
  </si>
  <si>
    <t>Responsabile Magazzino</t>
  </si>
  <si>
    <t>Addetta Logistica</t>
  </si>
  <si>
    <t>Responsabile Capi Turno e Materialisti</t>
  </si>
  <si>
    <t>Acquisti</t>
  </si>
  <si>
    <t>Resp. Supply Chain</t>
  </si>
  <si>
    <t>Magazziniere</t>
  </si>
  <si>
    <t>Capo Turno junior</t>
  </si>
  <si>
    <t>Capo Turno Junior</t>
  </si>
  <si>
    <t>Responsabile Attrezzeria</t>
  </si>
  <si>
    <t>Addetta ufficio amministrativo</t>
  </si>
  <si>
    <t>Rischio Medio</t>
  </si>
  <si>
    <t>Rischio Alto - Aggiornamento 6 ore</t>
  </si>
  <si>
    <t>Aggiornamento - Rischio Alto - 6 ore</t>
  </si>
  <si>
    <t>Modulo Specifico - Rischio Alto - 12 ore</t>
  </si>
  <si>
    <t xml:space="preserve">TARELLO </t>
  </si>
  <si>
    <t>Capo turno senior</t>
  </si>
  <si>
    <t xml:space="preserve">SIRIGNANO </t>
  </si>
  <si>
    <t>Corradino Roberto</t>
  </si>
  <si>
    <t>Tarello Daniele</t>
  </si>
  <si>
    <t>Pizi Mauro</t>
  </si>
  <si>
    <t>Aquadro Edoardo</t>
  </si>
  <si>
    <t>Bistrattin Dario</t>
  </si>
  <si>
    <t>Bonacaro Giuseppe</t>
  </si>
  <si>
    <t>Demichelis Matteo</t>
  </si>
  <si>
    <t>Acquadro Edoardo</t>
  </si>
  <si>
    <t>Grasso Lorenzo</t>
  </si>
  <si>
    <t>Paonessa Andrea</t>
  </si>
  <si>
    <t>Sirignano Antonio</t>
  </si>
  <si>
    <t>Soncin Davide</t>
  </si>
  <si>
    <t xml:space="preserve">COZMANCIUC </t>
  </si>
  <si>
    <t>Operatrice</t>
  </si>
  <si>
    <t>\</t>
  </si>
  <si>
    <t xml:space="preserve">ACQUADRO </t>
  </si>
  <si>
    <t xml:space="preserve">BALATCHI </t>
  </si>
  <si>
    <t>Adetta assemblaggio/ Laser</t>
  </si>
  <si>
    <t xml:space="preserve">BERTOLINA </t>
  </si>
  <si>
    <t xml:space="preserve">BONACARO </t>
  </si>
  <si>
    <t>Attrezzeria</t>
  </si>
  <si>
    <t xml:space="preserve">BRANCALION </t>
  </si>
  <si>
    <t xml:space="preserve">MAROCCHINO </t>
  </si>
  <si>
    <t>Responsabile Qualità Processo</t>
  </si>
  <si>
    <t>HR/Ufficio Personale</t>
  </si>
  <si>
    <t>Programmazione</t>
  </si>
  <si>
    <t xml:space="preserve">RAMIOS MATIOLI </t>
  </si>
  <si>
    <t xml:space="preserve">Nicolotti </t>
  </si>
  <si>
    <t xml:space="preserve">Martello </t>
  </si>
  <si>
    <t>Olari</t>
  </si>
  <si>
    <t xml:space="preserve">Bonacaro </t>
  </si>
  <si>
    <t xml:space="preserve">Dilorenzo </t>
  </si>
  <si>
    <t xml:space="preserve"> Bonacaro </t>
  </si>
  <si>
    <r>
      <t xml:space="preserve"> </t>
    </r>
    <r>
      <rPr>
        <u/>
        <sz val="12"/>
        <color rgb="FF000000"/>
        <rFont val="Calibri"/>
        <family val="2"/>
        <scheme val="minor"/>
      </rPr>
      <t>Tarello</t>
    </r>
  </si>
  <si>
    <r>
      <t xml:space="preserve"> </t>
    </r>
    <r>
      <rPr>
        <u/>
        <sz val="12"/>
        <color rgb="FF000000"/>
        <rFont val="Calibri"/>
        <family val="2"/>
        <scheme val="minor"/>
      </rPr>
      <t>Corradino</t>
    </r>
  </si>
  <si>
    <t>Vallero</t>
  </si>
  <si>
    <t>Magazzino</t>
  </si>
  <si>
    <t>Attrezzeia</t>
  </si>
  <si>
    <t>PAGLIARIN</t>
  </si>
  <si>
    <t>ROSA ELENA</t>
  </si>
  <si>
    <t>Demichelis</t>
  </si>
  <si>
    <t>Tecnologo di processo</t>
  </si>
  <si>
    <t>Business Development Manager</t>
  </si>
  <si>
    <t>Addetta Ufficio Personale</t>
  </si>
  <si>
    <t>Perratone Matteo</t>
  </si>
  <si>
    <t>Corradinio</t>
  </si>
  <si>
    <t>Tarello</t>
  </si>
  <si>
    <t>Johny Thomas</t>
  </si>
  <si>
    <t>PREPOSTI 2 anni</t>
  </si>
  <si>
    <t>Demichelis: 09/2026</t>
  </si>
  <si>
    <t>Soncin</t>
  </si>
  <si>
    <t xml:space="preserve">Soncin </t>
  </si>
  <si>
    <t>dopo 15/06- corso completo</t>
  </si>
  <si>
    <t>3Q</t>
  </si>
  <si>
    <t>maternità</t>
  </si>
  <si>
    <t>Paolo</t>
  </si>
  <si>
    <t>Elena</t>
  </si>
  <si>
    <t>Emanuele</t>
  </si>
  <si>
    <t>Florina</t>
  </si>
  <si>
    <t>Risorse Umane</t>
  </si>
  <si>
    <t>Matteo</t>
  </si>
  <si>
    <t>Roberto</t>
  </si>
  <si>
    <t>Giuseppe</t>
  </si>
  <si>
    <t>Daniele</t>
  </si>
  <si>
    <t>Davide</t>
  </si>
  <si>
    <t>Popa</t>
  </si>
  <si>
    <t>Supply Chain</t>
  </si>
  <si>
    <t>Brancalion</t>
  </si>
  <si>
    <t>Cavallini</t>
  </si>
  <si>
    <t>Cozmanciuc</t>
  </si>
  <si>
    <t>Talmacel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</si>
</sst>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b/>
      <sz val="11"/>
      <name val="Calibri"/>
      <family val="2"/>
      <scheme val="minor"/>
    </font>
    <font>
      <b/>
      <sz val="8"/>
      <color rgb="FF000000"/>
      <name val="Arial"/>
      <family val="2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b/>
      <u/>
      <sz val="11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29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theme="0" tint="-4.9989318521683403E-2"/>
        <bgColor indexed="21"/>
      </patternFill>
    </fill>
    <fill>
      <patternFill patternType="solid">
        <fgColor theme="0" tint="-4.9989318521683403E-2"/>
        <bgColor indexed="3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31"/>
      </patternFill>
    </fill>
    <fill>
      <patternFill patternType="solid">
        <fgColor theme="2" tint="-9.9978637043366805E-2"/>
        <bgColor indexed="27"/>
      </patternFill>
    </fill>
    <fill>
      <patternFill patternType="solid">
        <fgColor theme="2" tint="-9.9978637043366805E-2"/>
        <bgColor indexed="52"/>
      </patternFill>
    </fill>
    <fill>
      <patternFill patternType="solid">
        <fgColor theme="2" tint="-9.9978637043366805E-2"/>
        <bgColor indexed="29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1" tint="0.249977111117893"/>
        <bgColor indexed="26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499984740745262"/>
        <bgColor indexed="29"/>
      </patternFill>
    </fill>
    <fill>
      <patternFill patternType="solid">
        <fgColor theme="2" tint="-0.499984740745262"/>
        <bgColor indexed="26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26"/>
      </patternFill>
    </fill>
    <fill>
      <patternFill patternType="solid">
        <fgColor theme="2" tint="-0.749992370372631"/>
        <bgColor indexed="26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499984740745262"/>
        <bgColor indexed="31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499984740745262"/>
        <bgColor indexed="31"/>
      </patternFill>
    </fill>
    <fill>
      <patternFill patternType="solid">
        <fgColor theme="1" tint="0.499984740745262"/>
        <bgColor indexed="2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0" xfId="0" applyFont="1"/>
    <xf numFmtId="14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4" fontId="2" fillId="3" borderId="1" xfId="0" applyNumberFormat="1" applyFont="1" applyFill="1" applyBorder="1" applyAlignment="1">
      <alignment vertical="center"/>
    </xf>
    <xf numFmtId="14" fontId="2" fillId="3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3" borderId="0" xfId="0" applyFill="1"/>
    <xf numFmtId="0" fontId="1" fillId="3" borderId="0" xfId="0" applyFont="1" applyFill="1"/>
    <xf numFmtId="0" fontId="0" fillId="0" borderId="1" xfId="0" applyBorder="1"/>
    <xf numFmtId="0" fontId="2" fillId="0" borderId="1" xfId="0" applyFont="1" applyBorder="1"/>
    <xf numFmtId="0" fontId="7" fillId="0" borderId="1" xfId="0" applyFont="1" applyBorder="1"/>
    <xf numFmtId="14" fontId="9" fillId="2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14" fontId="9" fillId="3" borderId="1" xfId="0" applyNumberFormat="1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vertical="top" wrapText="1"/>
    </xf>
    <xf numFmtId="14" fontId="9" fillId="5" borderId="1" xfId="0" applyNumberFormat="1" applyFont="1" applyFill="1" applyBorder="1" applyAlignment="1">
      <alignment horizontal="center" vertical="top" wrapText="1"/>
    </xf>
    <xf numFmtId="14" fontId="9" fillId="3" borderId="1" xfId="0" applyNumberFormat="1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top" wrapText="1"/>
    </xf>
    <xf numFmtId="14" fontId="9" fillId="2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/>
    <xf numFmtId="0" fontId="2" fillId="3" borderId="1" xfId="0" applyFont="1" applyFill="1" applyBorder="1"/>
    <xf numFmtId="0" fontId="4" fillId="8" borderId="1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 vertical="top" wrapText="1"/>
    </xf>
    <xf numFmtId="0" fontId="9" fillId="11" borderId="11" xfId="0" applyFont="1" applyFill="1" applyBorder="1" applyAlignment="1">
      <alignment horizontal="center" vertical="top" wrapText="1"/>
    </xf>
    <xf numFmtId="0" fontId="9" fillId="10" borderId="1" xfId="0" applyFont="1" applyFill="1" applyBorder="1" applyAlignment="1">
      <alignment horizontal="center" vertical="top" wrapText="1"/>
    </xf>
    <xf numFmtId="0" fontId="9" fillId="12" borderId="1" xfId="0" applyFont="1" applyFill="1" applyBorder="1" applyAlignment="1">
      <alignment horizontal="center" vertical="top" wrapText="1"/>
    </xf>
    <xf numFmtId="0" fontId="9" fillId="13" borderId="1" xfId="0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top"/>
    </xf>
    <xf numFmtId="0" fontId="9" fillId="15" borderId="1" xfId="0" applyFont="1" applyFill="1" applyBorder="1" applyAlignment="1">
      <alignment horizontal="center" vertical="top" wrapText="1"/>
    </xf>
    <xf numFmtId="14" fontId="9" fillId="16" borderId="1" xfId="0" applyNumberFormat="1" applyFont="1" applyFill="1" applyBorder="1" applyAlignment="1">
      <alignment horizontal="center" vertical="top" wrapText="1"/>
    </xf>
    <xf numFmtId="0" fontId="9" fillId="17" borderId="1" xfId="0" applyFont="1" applyFill="1" applyBorder="1" applyAlignment="1">
      <alignment horizontal="center" vertical="top" wrapText="1"/>
    </xf>
    <xf numFmtId="0" fontId="9" fillId="18" borderId="1" xfId="0" applyFont="1" applyFill="1" applyBorder="1" applyAlignment="1">
      <alignment horizontal="center" vertical="top" wrapText="1"/>
    </xf>
    <xf numFmtId="0" fontId="9" fillId="19" borderId="1" xfId="0" applyFont="1" applyFill="1" applyBorder="1" applyAlignment="1">
      <alignment vertical="top" wrapText="1"/>
    </xf>
    <xf numFmtId="0" fontId="2" fillId="14" borderId="1" xfId="0" applyFont="1" applyFill="1" applyBorder="1"/>
    <xf numFmtId="0" fontId="0" fillId="9" borderId="1" xfId="0" applyFill="1" applyBorder="1"/>
    <xf numFmtId="0" fontId="10" fillId="1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3" borderId="1" xfId="0" applyFill="1" applyBorder="1"/>
    <xf numFmtId="0" fontId="9" fillId="15" borderId="1" xfId="0" applyFont="1" applyFill="1" applyBorder="1" applyAlignment="1">
      <alignment horizontal="center" vertical="center" wrapText="1"/>
    </xf>
    <xf numFmtId="14" fontId="9" fillId="5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18" borderId="1" xfId="0" applyFont="1" applyFill="1" applyBorder="1" applyAlignment="1">
      <alignment horizontal="center" vertical="center" wrapText="1"/>
    </xf>
    <xf numFmtId="0" fontId="9" fillId="19" borderId="1" xfId="0" applyFont="1" applyFill="1" applyBorder="1" applyAlignment="1">
      <alignment vertical="center" wrapText="1"/>
    </xf>
    <xf numFmtId="0" fontId="10" fillId="20" borderId="1" xfId="0" applyFont="1" applyFill="1" applyBorder="1" applyAlignment="1">
      <alignment horizontal="left" vertical="center" wrapText="1"/>
    </xf>
    <xf numFmtId="0" fontId="0" fillId="21" borderId="1" xfId="0" applyFill="1" applyBorder="1" applyAlignment="1">
      <alignment vertical="center"/>
    </xf>
    <xf numFmtId="14" fontId="9" fillId="20" borderId="1" xfId="0" applyNumberFormat="1" applyFont="1" applyFill="1" applyBorder="1" applyAlignment="1">
      <alignment horizontal="left" vertical="center" wrapText="1"/>
    </xf>
    <xf numFmtId="14" fontId="2" fillId="21" borderId="1" xfId="0" applyNumberFormat="1" applyFont="1" applyFill="1" applyBorder="1" applyAlignment="1">
      <alignment vertical="center"/>
    </xf>
    <xf numFmtId="0" fontId="2" fillId="22" borderId="1" xfId="0" applyFont="1" applyFill="1" applyBorder="1"/>
    <xf numFmtId="0" fontId="2" fillId="22" borderId="1" xfId="0" applyFont="1" applyFill="1" applyBorder="1" applyAlignment="1">
      <alignment horizontal="center"/>
    </xf>
    <xf numFmtId="14" fontId="9" fillId="23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readingOrder="1"/>
    </xf>
    <xf numFmtId="0" fontId="11" fillId="0" borderId="1" xfId="0" applyFont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3" fillId="13" borderId="1" xfId="0" applyFont="1" applyFill="1" applyBorder="1" applyAlignment="1">
      <alignment horizontal="center" vertical="center" wrapText="1"/>
    </xf>
    <xf numFmtId="0" fontId="0" fillId="22" borderId="1" xfId="0" applyFill="1" applyBorder="1"/>
    <xf numFmtId="14" fontId="9" fillId="22" borderId="1" xfId="0" applyNumberFormat="1" applyFont="1" applyFill="1" applyBorder="1" applyAlignment="1">
      <alignment horizontal="center" vertical="center"/>
    </xf>
    <xf numFmtId="14" fontId="9" fillId="24" borderId="1" xfId="0" applyNumberFormat="1" applyFont="1" applyFill="1" applyBorder="1" applyAlignment="1">
      <alignment horizontal="center" vertical="center" wrapText="1"/>
    </xf>
    <xf numFmtId="14" fontId="2" fillId="22" borderId="1" xfId="0" applyNumberFormat="1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readingOrder="1"/>
    </xf>
    <xf numFmtId="0" fontId="0" fillId="25" borderId="1" xfId="0" applyFill="1" applyBorder="1"/>
    <xf numFmtId="14" fontId="9" fillId="26" borderId="1" xfId="0" applyNumberFormat="1" applyFont="1" applyFill="1" applyBorder="1" applyAlignment="1">
      <alignment horizontal="center" vertical="center" wrapText="1"/>
    </xf>
    <xf numFmtId="14" fontId="2" fillId="25" borderId="1" xfId="0" applyNumberFormat="1" applyFont="1" applyFill="1" applyBorder="1" applyAlignment="1">
      <alignment horizontal="center" vertical="center"/>
    </xf>
    <xf numFmtId="17" fontId="9" fillId="3" borderId="1" xfId="0" applyNumberFormat="1" applyFont="1" applyFill="1" applyBorder="1"/>
    <xf numFmtId="0" fontId="9" fillId="27" borderId="1" xfId="0" applyFont="1" applyFill="1" applyBorder="1" applyAlignment="1">
      <alignment horizontal="center" vertical="center" wrapText="1"/>
    </xf>
    <xf numFmtId="14" fontId="7" fillId="28" borderId="1" xfId="0" applyNumberFormat="1" applyFont="1" applyFill="1" applyBorder="1" applyAlignment="1">
      <alignment horizontal="center" vertical="center" wrapText="1"/>
    </xf>
    <xf numFmtId="0" fontId="9" fillId="29" borderId="1" xfId="0" applyFont="1" applyFill="1" applyBorder="1" applyAlignment="1">
      <alignment vertical="center" wrapText="1"/>
    </xf>
    <xf numFmtId="0" fontId="9" fillId="29" borderId="1" xfId="0" applyFont="1" applyFill="1" applyBorder="1" applyAlignment="1">
      <alignment horizontal="center" vertical="top" wrapText="1"/>
    </xf>
    <xf numFmtId="14" fontId="9" fillId="23" borderId="1" xfId="0" applyNumberFormat="1" applyFont="1" applyFill="1" applyBorder="1" applyAlignment="1">
      <alignment horizontal="center" vertical="center" wrapText="1"/>
    </xf>
    <xf numFmtId="14" fontId="9" fillId="2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1" fillId="9" borderId="1" xfId="0" applyFont="1" applyFill="1" applyBorder="1"/>
    <xf numFmtId="17" fontId="0" fillId="0" borderId="0" xfId="0" applyNumberFormat="1"/>
    <xf numFmtId="0" fontId="9" fillId="3" borderId="0" xfId="0" applyFont="1" applyFill="1"/>
    <xf numFmtId="0" fontId="5" fillId="7" borderId="2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7" borderId="5" xfId="0" applyFont="1" applyFill="1" applyBorder="1" applyAlignment="1">
      <alignment horizontal="center"/>
    </xf>
    <xf numFmtId="0" fontId="5" fillId="7" borderId="6" xfId="0" applyFont="1" applyFill="1" applyBorder="1" applyAlignment="1">
      <alignment horizontal="center"/>
    </xf>
    <xf numFmtId="0" fontId="5" fillId="7" borderId="7" xfId="0" applyFont="1" applyFill="1" applyBorder="1" applyAlignment="1">
      <alignment horizontal="center"/>
    </xf>
    <xf numFmtId="0" fontId="2" fillId="0" borderId="1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9" fillId="10" borderId="12" xfId="0" applyFont="1" applyFill="1" applyBorder="1" applyAlignment="1">
      <alignment horizontal="center" vertical="top" wrapText="1"/>
    </xf>
    <xf numFmtId="0" fontId="9" fillId="10" borderId="13" xfId="0" applyFont="1" applyFill="1" applyBorder="1" applyAlignment="1">
      <alignment horizontal="center" vertical="top" wrapText="1"/>
    </xf>
    <xf numFmtId="0" fontId="9" fillId="15" borderId="8" xfId="0" applyFont="1" applyFill="1" applyBorder="1" applyAlignment="1">
      <alignment horizontal="center" vertical="top" wrapText="1"/>
    </xf>
    <xf numFmtId="0" fontId="9" fillId="15" borderId="10" xfId="0" applyFont="1" applyFill="1" applyBorder="1" applyAlignment="1">
      <alignment horizontal="center" vertical="top" wrapText="1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30" borderId="1" xfId="0" applyFill="1" applyBorder="1"/>
    <xf numFmtId="14" fontId="9" fillId="30" borderId="1" xfId="0" applyNumberFormat="1" applyFont="1" applyFill="1" applyBorder="1" applyAlignment="1">
      <alignment horizontal="center"/>
    </xf>
    <xf numFmtId="0" fontId="2" fillId="30" borderId="1" xfId="0" applyFont="1" applyFill="1" applyBorder="1"/>
    <xf numFmtId="0" fontId="0" fillId="9" borderId="0" xfId="0" applyFill="1" applyBorder="1"/>
    <xf numFmtId="14" fontId="0" fillId="0" borderId="0" xfId="0" applyNumberFormat="1"/>
    <xf numFmtId="14" fontId="9" fillId="30" borderId="1" xfId="0" applyNumberFormat="1" applyFont="1" applyFill="1" applyBorder="1" applyAlignment="1">
      <alignment horizontal="center" vertical="center"/>
    </xf>
    <xf numFmtId="0" fontId="2" fillId="30" borderId="1" xfId="0" applyFont="1" applyFill="1" applyBorder="1" applyAlignment="1">
      <alignment horizontal="center"/>
    </xf>
    <xf numFmtId="0" fontId="9" fillId="31" borderId="1" xfId="0" applyFont="1" applyFill="1" applyBorder="1" applyAlignment="1">
      <alignment vertical="center" wrapText="1"/>
    </xf>
    <xf numFmtId="0" fontId="9" fillId="31" borderId="1" xfId="0" applyFont="1" applyFill="1" applyBorder="1" applyAlignment="1">
      <alignment horizontal="center" vertical="top" wrapText="1"/>
    </xf>
    <xf numFmtId="14" fontId="9" fillId="32" borderId="1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2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FFFCC-B674-42A3-824B-9E68E7FB86C7}">
  <dimension ref="A1:K50"/>
  <sheetViews>
    <sheetView zoomScale="80" zoomScaleNormal="80" workbookViewId="0">
      <selection activeCell="H4" sqref="H4:H12"/>
    </sheetView>
  </sheetViews>
  <sheetFormatPr defaultRowHeight="15" x14ac:dyDescent="0.25"/>
  <cols>
    <col min="1" max="2" width="36.140625" customWidth="1"/>
    <col min="3" max="3" width="25.28515625" customWidth="1"/>
    <col min="4" max="4" width="24.140625" bestFit="1" customWidth="1"/>
    <col min="5" max="5" width="27.140625" customWidth="1"/>
    <col min="6" max="6" width="28.7109375" bestFit="1" customWidth="1"/>
    <col min="7" max="7" width="20.7109375" customWidth="1"/>
    <col min="8" max="8" width="28.85546875" customWidth="1"/>
    <col min="9" max="9" width="27.85546875" customWidth="1"/>
    <col min="10" max="10" width="34.85546875" customWidth="1"/>
    <col min="11" max="11" width="24.5703125" customWidth="1"/>
  </cols>
  <sheetData>
    <row r="1" spans="1:11" ht="15" customHeight="1" x14ac:dyDescent="0.25">
      <c r="A1" s="78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11" ht="15" customHeight="1" x14ac:dyDescent="0.25">
      <c r="A2" s="81"/>
      <c r="B2" s="82"/>
      <c r="C2" s="82"/>
      <c r="D2" s="82"/>
      <c r="E2" s="82"/>
      <c r="F2" s="82"/>
      <c r="G2" s="82"/>
      <c r="H2" s="82"/>
      <c r="I2" s="82"/>
      <c r="J2" s="82"/>
      <c r="K2" s="83"/>
    </row>
    <row r="3" spans="1:11" x14ac:dyDescent="0.25">
      <c r="A3" s="23" t="s">
        <v>13</v>
      </c>
      <c r="B3" s="23" t="s">
        <v>14</v>
      </c>
      <c r="C3" s="23" t="s">
        <v>11</v>
      </c>
      <c r="D3" s="23" t="s">
        <v>12</v>
      </c>
      <c r="E3" s="23" t="s">
        <v>6</v>
      </c>
      <c r="F3" s="23" t="s">
        <v>230</v>
      </c>
      <c r="G3" s="23" t="s">
        <v>7</v>
      </c>
      <c r="H3" s="23" t="s">
        <v>8</v>
      </c>
      <c r="I3" s="23" t="s">
        <v>16</v>
      </c>
      <c r="J3" s="23" t="s">
        <v>9</v>
      </c>
      <c r="K3" s="23" t="s">
        <v>10</v>
      </c>
    </row>
    <row r="4" spans="1:11" ht="15.75" x14ac:dyDescent="0.25">
      <c r="A4" s="53"/>
      <c r="B4" s="10"/>
      <c r="C4" s="10"/>
      <c r="D4" s="10"/>
      <c r="E4" s="10"/>
      <c r="F4" s="53" t="s">
        <v>213</v>
      </c>
      <c r="G4" s="10"/>
      <c r="H4" s="53" t="s">
        <v>217</v>
      </c>
      <c r="I4" s="10"/>
      <c r="J4" s="53" t="s">
        <v>231</v>
      </c>
      <c r="K4" s="10"/>
    </row>
    <row r="5" spans="1:11" ht="15.75" x14ac:dyDescent="0.25">
      <c r="A5" s="53"/>
      <c r="B5" s="73" t="s">
        <v>196</v>
      </c>
      <c r="C5" s="73" t="s">
        <v>196</v>
      </c>
      <c r="D5" s="73" t="s">
        <v>196</v>
      </c>
      <c r="E5" s="84"/>
      <c r="F5" s="53" t="s">
        <v>209</v>
      </c>
      <c r="G5" s="74">
        <v>46448</v>
      </c>
      <c r="H5" s="53" t="s">
        <v>210</v>
      </c>
      <c r="I5" s="74">
        <v>47551</v>
      </c>
      <c r="J5" s="10"/>
      <c r="K5" s="74">
        <v>47454</v>
      </c>
    </row>
    <row r="6" spans="1:11" ht="15.75" x14ac:dyDescent="0.25">
      <c r="A6" s="53"/>
      <c r="B6" s="10"/>
      <c r="C6" s="10"/>
      <c r="D6" s="10"/>
      <c r="E6" s="85"/>
      <c r="F6" s="53" t="s">
        <v>214</v>
      </c>
      <c r="G6" s="10"/>
      <c r="H6" s="53" t="s">
        <v>209</v>
      </c>
      <c r="I6" s="10"/>
      <c r="J6" s="53"/>
      <c r="K6" s="10"/>
    </row>
    <row r="7" spans="1:11" ht="15.75" x14ac:dyDescent="0.25">
      <c r="A7" s="53"/>
      <c r="B7" s="10"/>
      <c r="C7" s="10"/>
      <c r="D7" s="10"/>
      <c r="E7" s="10"/>
      <c r="F7" s="53" t="s">
        <v>211</v>
      </c>
      <c r="G7" s="10"/>
      <c r="H7" s="53" t="s">
        <v>211</v>
      </c>
      <c r="I7" s="10"/>
      <c r="J7" s="53"/>
      <c r="K7" s="10"/>
    </row>
    <row r="8" spans="1:11" ht="15.75" x14ac:dyDescent="0.25">
      <c r="A8" s="21"/>
      <c r="B8" s="10"/>
      <c r="C8" s="10"/>
      <c r="D8" s="10"/>
      <c r="E8" s="10"/>
      <c r="F8" s="53" t="s">
        <v>232</v>
      </c>
      <c r="G8" s="10"/>
      <c r="H8" s="62" t="s">
        <v>222</v>
      </c>
      <c r="I8" s="10"/>
      <c r="J8" s="10"/>
      <c r="K8" s="10"/>
    </row>
    <row r="9" spans="1:11" ht="15.75" x14ac:dyDescent="0.25">
      <c r="A9" s="66"/>
      <c r="B9" s="10"/>
      <c r="C9" s="10"/>
      <c r="D9" s="10"/>
      <c r="E9" s="10"/>
      <c r="F9" s="9"/>
      <c r="G9" s="10"/>
      <c r="H9" s="53" t="s">
        <v>227</v>
      </c>
      <c r="I9" s="10"/>
      <c r="J9" s="10"/>
      <c r="K9" s="10"/>
    </row>
    <row r="10" spans="1:11" ht="15.75" x14ac:dyDescent="0.25">
      <c r="A10" s="21"/>
      <c r="B10" s="10"/>
      <c r="C10" s="10"/>
      <c r="D10" s="10"/>
      <c r="E10" s="10"/>
      <c r="F10" s="9"/>
      <c r="G10" s="10"/>
      <c r="H10" s="53" t="s">
        <v>212</v>
      </c>
      <c r="I10" s="10"/>
      <c r="J10" s="10"/>
      <c r="K10" s="10"/>
    </row>
    <row r="11" spans="1:11" ht="15.75" x14ac:dyDescent="0.25">
      <c r="A11" s="21"/>
      <c r="B11" s="10"/>
      <c r="C11" s="10"/>
      <c r="D11" s="10"/>
      <c r="E11" s="10"/>
      <c r="F11" s="9"/>
      <c r="G11" s="10"/>
      <c r="H11" s="53" t="s">
        <v>228</v>
      </c>
      <c r="I11" s="10"/>
      <c r="J11" s="10"/>
      <c r="K11" s="10"/>
    </row>
    <row r="12" spans="1:11" ht="15.75" x14ac:dyDescent="0.25">
      <c r="A12" s="21"/>
      <c r="B12" s="10"/>
      <c r="C12" s="10"/>
      <c r="D12" s="10"/>
      <c r="E12" s="10"/>
      <c r="F12" s="9"/>
      <c r="G12" s="10"/>
      <c r="H12" s="62" t="s">
        <v>233</v>
      </c>
      <c r="I12" s="10"/>
      <c r="J12" s="10"/>
      <c r="K12" s="10"/>
    </row>
    <row r="13" spans="1:11" ht="15.75" x14ac:dyDescent="0.25">
      <c r="A13" s="21"/>
      <c r="B13" s="10"/>
      <c r="C13" s="10"/>
      <c r="D13" s="10"/>
      <c r="E13" s="10"/>
      <c r="F13" s="9"/>
      <c r="G13" s="10"/>
      <c r="H13" s="53"/>
      <c r="I13" s="10"/>
      <c r="J13" s="10"/>
      <c r="K13" s="10"/>
    </row>
    <row r="14" spans="1:11" x14ac:dyDescent="0.25">
      <c r="A14" s="21"/>
      <c r="B14" s="10"/>
      <c r="C14" s="10"/>
      <c r="D14" s="10"/>
      <c r="E14" s="10"/>
      <c r="F14" s="9"/>
      <c r="G14" s="10"/>
      <c r="H14" s="9"/>
      <c r="I14" s="10"/>
      <c r="J14" s="10"/>
      <c r="K14" s="10"/>
    </row>
    <row r="15" spans="1:11" x14ac:dyDescent="0.25">
      <c r="A15" s="21"/>
      <c r="B15" s="10"/>
      <c r="C15" s="10"/>
      <c r="D15" s="10"/>
      <c r="E15" s="10"/>
      <c r="F15" s="9"/>
      <c r="G15" s="10"/>
      <c r="I15" s="10"/>
      <c r="J15" s="10"/>
      <c r="K15" s="10"/>
    </row>
    <row r="16" spans="1:11" x14ac:dyDescent="0.25">
      <c r="A16" s="21"/>
      <c r="B16" s="11"/>
      <c r="C16" s="11"/>
      <c r="D16" s="11"/>
      <c r="E16" s="10"/>
      <c r="F16" s="9"/>
      <c r="G16" s="10"/>
      <c r="H16" s="9"/>
      <c r="I16" s="10"/>
      <c r="J16" s="10"/>
      <c r="K16" s="10"/>
    </row>
    <row r="17" spans="1:11" x14ac:dyDescent="0.25">
      <c r="A17" s="21"/>
      <c r="B17" s="10"/>
      <c r="C17" s="10"/>
      <c r="D17" s="10"/>
      <c r="E17" s="10"/>
      <c r="F17" s="9"/>
      <c r="G17" s="10"/>
      <c r="H17" s="9"/>
      <c r="I17" s="10"/>
      <c r="J17" s="10"/>
      <c r="K17" s="10"/>
    </row>
    <row r="18" spans="1:11" ht="15.75" x14ac:dyDescent="0.25">
      <c r="A18" s="21"/>
      <c r="B18" s="10"/>
      <c r="C18" s="10"/>
      <c r="D18" s="10"/>
      <c r="E18" s="10"/>
      <c r="F18" s="54"/>
      <c r="G18" s="10"/>
      <c r="H18" s="10"/>
      <c r="I18" s="10"/>
      <c r="J18" s="10"/>
      <c r="K18" s="10"/>
    </row>
    <row r="19" spans="1:11" x14ac:dyDescent="0.25">
      <c r="A19" s="21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x14ac:dyDescent="0.25">
      <c r="A20" s="21"/>
      <c r="B20" s="10"/>
      <c r="C20" s="10"/>
      <c r="D20" s="10"/>
      <c r="E20" s="10"/>
      <c r="F20" s="9" t="s">
        <v>234</v>
      </c>
      <c r="G20" s="10"/>
      <c r="H20" s="10" t="s">
        <v>235</v>
      </c>
      <c r="I20" s="10"/>
      <c r="J20" s="10"/>
      <c r="K20" s="10"/>
    </row>
    <row r="21" spans="1:11" x14ac:dyDescent="0.25">
      <c r="A21" s="21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x14ac:dyDescent="0.25">
      <c r="A22" s="21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x14ac:dyDescent="0.25">
      <c r="A23" s="21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x14ac:dyDescent="0.25">
      <c r="A24" s="21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x14ac:dyDescent="0.25">
      <c r="A25" s="21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x14ac:dyDescent="0.25">
      <c r="A26" s="21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x14ac:dyDescent="0.25">
      <c r="A27" s="21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x14ac:dyDescent="0.25">
      <c r="A28" s="21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x14ac:dyDescent="0.25">
      <c r="A29" s="21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x14ac:dyDescent="0.25">
      <c r="A30" s="21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x14ac:dyDescent="0.25">
      <c r="A31" s="21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x14ac:dyDescent="0.25">
      <c r="A32" s="21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x14ac:dyDescent="0.25">
      <c r="A33" s="21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x14ac:dyDescent="0.25">
      <c r="A34" s="21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x14ac:dyDescent="0.25">
      <c r="A35" s="21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x14ac:dyDescent="0.25">
      <c r="A36" s="21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x14ac:dyDescent="0.25">
      <c r="A37" s="21"/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1:11" x14ac:dyDescent="0.25">
      <c r="A38" s="21"/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 x14ac:dyDescent="0.25">
      <c r="A39" s="21"/>
      <c r="B39" s="9"/>
      <c r="C39" s="9"/>
      <c r="D39" s="9"/>
      <c r="E39" s="9"/>
      <c r="F39" s="9"/>
      <c r="G39" s="9"/>
      <c r="H39" s="9"/>
      <c r="I39" s="9"/>
      <c r="J39" s="9"/>
      <c r="K39" s="9"/>
    </row>
    <row r="40" spans="1:11" x14ac:dyDescent="0.25">
      <c r="A40" s="77"/>
    </row>
    <row r="41" spans="1:11" x14ac:dyDescent="0.25">
      <c r="A41" s="77"/>
    </row>
    <row r="42" spans="1:11" x14ac:dyDescent="0.25">
      <c r="A42" s="77"/>
    </row>
    <row r="43" spans="1:11" x14ac:dyDescent="0.25">
      <c r="A43" s="77"/>
    </row>
    <row r="44" spans="1:11" x14ac:dyDescent="0.25">
      <c r="A44" s="77"/>
    </row>
    <row r="45" spans="1:11" x14ac:dyDescent="0.25">
      <c r="A45" s="77"/>
    </row>
    <row r="46" spans="1:11" x14ac:dyDescent="0.25">
      <c r="A46" s="77"/>
    </row>
    <row r="47" spans="1:11" x14ac:dyDescent="0.25">
      <c r="A47" s="77"/>
    </row>
    <row r="48" spans="1:11" x14ac:dyDescent="0.25">
      <c r="A48" s="77"/>
    </row>
    <row r="49" spans="1:1" x14ac:dyDescent="0.25">
      <c r="A49" s="77"/>
    </row>
    <row r="50" spans="1:1" x14ac:dyDescent="0.25">
      <c r="A50" s="77"/>
    </row>
  </sheetData>
  <mergeCells count="2">
    <mergeCell ref="A1:K2"/>
    <mergeCell ref="E5:E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04E8B-0FE5-4BD1-87BD-396409C073F3}">
  <dimension ref="A1:Z66"/>
  <sheetViews>
    <sheetView topLeftCell="A36" workbookViewId="0">
      <selection activeCell="A22" sqref="A22:XFD22"/>
    </sheetView>
  </sheetViews>
  <sheetFormatPr defaultRowHeight="15" x14ac:dyDescent="0.25"/>
  <cols>
    <col min="1" max="1" width="14.7109375" bestFit="1" customWidth="1"/>
    <col min="2" max="2" width="18.140625" bestFit="1" customWidth="1"/>
    <col min="3" max="3" width="36.42578125" bestFit="1" customWidth="1"/>
    <col min="4" max="4" width="19" customWidth="1"/>
    <col min="5" max="5" width="20.28515625" customWidth="1"/>
    <col min="6" max="6" width="51.28515625" style="6" bestFit="1" customWidth="1"/>
  </cols>
  <sheetData>
    <row r="1" spans="1:26" ht="15.75" customHeight="1" x14ac:dyDescent="0.25">
      <c r="A1" s="86" t="s">
        <v>5</v>
      </c>
      <c r="B1" s="87"/>
      <c r="C1" s="24" t="s">
        <v>0</v>
      </c>
      <c r="D1" s="25" t="s">
        <v>15</v>
      </c>
      <c r="E1" s="25" t="s">
        <v>1</v>
      </c>
      <c r="F1" s="25" t="s">
        <v>18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x14ac:dyDescent="0.25">
      <c r="A2" s="58" t="s">
        <v>20</v>
      </c>
      <c r="B2" s="58" t="s">
        <v>21</v>
      </c>
      <c r="C2" s="58" t="s">
        <v>147</v>
      </c>
      <c r="D2" s="72">
        <v>44711</v>
      </c>
      <c r="E2" s="72">
        <f t="shared" ref="E2:E54" si="0">D2+1825</f>
        <v>46536</v>
      </c>
      <c r="F2" s="50" t="s">
        <v>178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x14ac:dyDescent="0.25">
      <c r="A3" s="36" t="s">
        <v>22</v>
      </c>
      <c r="B3" s="36" t="s">
        <v>23</v>
      </c>
      <c r="C3" s="9" t="s">
        <v>148</v>
      </c>
      <c r="D3" s="13">
        <v>45068</v>
      </c>
      <c r="E3" s="13">
        <f t="shared" si="0"/>
        <v>46893</v>
      </c>
      <c r="F3" s="22" t="s">
        <v>177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6" x14ac:dyDescent="0.25">
      <c r="A4" s="36" t="s">
        <v>24</v>
      </c>
      <c r="B4" s="36" t="s">
        <v>25</v>
      </c>
      <c r="C4" s="9" t="s">
        <v>149</v>
      </c>
      <c r="D4" s="13">
        <v>45702</v>
      </c>
      <c r="E4" s="13">
        <f t="shared" si="0"/>
        <v>47527</v>
      </c>
      <c r="F4" s="10" t="s">
        <v>177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x14ac:dyDescent="0.25">
      <c r="A5" s="36" t="s">
        <v>26</v>
      </c>
      <c r="B5" s="36" t="s">
        <v>27</v>
      </c>
      <c r="C5" s="9" t="s">
        <v>149</v>
      </c>
      <c r="D5" s="13">
        <v>45117</v>
      </c>
      <c r="E5" s="13">
        <f t="shared" si="0"/>
        <v>46942</v>
      </c>
      <c r="F5" s="10" t="s">
        <v>177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36" t="s">
        <v>28</v>
      </c>
      <c r="B6" s="36" t="s">
        <v>29</v>
      </c>
      <c r="C6" s="9" t="s">
        <v>149</v>
      </c>
      <c r="D6" s="13">
        <v>45209</v>
      </c>
      <c r="E6" s="13">
        <f t="shared" si="0"/>
        <v>47034</v>
      </c>
      <c r="F6" s="10" t="s">
        <v>177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x14ac:dyDescent="0.25">
      <c r="A7" s="36" t="s">
        <v>30</v>
      </c>
      <c r="B7" s="36" t="s">
        <v>31</v>
      </c>
      <c r="C7" s="9" t="s">
        <v>149</v>
      </c>
      <c r="D7" s="13">
        <v>45068</v>
      </c>
      <c r="E7" s="13">
        <f t="shared" si="0"/>
        <v>46893</v>
      </c>
      <c r="F7" s="10" t="s">
        <v>177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x14ac:dyDescent="0.25">
      <c r="A8" s="36" t="s">
        <v>32</v>
      </c>
      <c r="B8" s="36" t="s">
        <v>33</v>
      </c>
      <c r="C8" s="9" t="s">
        <v>149</v>
      </c>
      <c r="D8" s="13">
        <v>45068</v>
      </c>
      <c r="E8" s="13">
        <f t="shared" si="0"/>
        <v>46893</v>
      </c>
      <c r="F8" s="10" t="s">
        <v>177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x14ac:dyDescent="0.25">
      <c r="A9" s="93" t="s">
        <v>35</v>
      </c>
      <c r="B9" s="93" t="s">
        <v>36</v>
      </c>
      <c r="C9" s="93" t="s">
        <v>151</v>
      </c>
      <c r="D9" s="94">
        <v>45110</v>
      </c>
      <c r="E9" s="94">
        <f t="shared" si="0"/>
        <v>46935</v>
      </c>
      <c r="F9" s="95" t="s">
        <v>177</v>
      </c>
    </row>
    <row r="10" spans="1:26" x14ac:dyDescent="0.25">
      <c r="A10" s="93" t="s">
        <v>37</v>
      </c>
      <c r="B10" s="93" t="s">
        <v>38</v>
      </c>
      <c r="C10" s="93" t="s">
        <v>149</v>
      </c>
      <c r="D10" s="94">
        <v>44550</v>
      </c>
      <c r="E10" s="94">
        <f t="shared" si="0"/>
        <v>46375</v>
      </c>
      <c r="F10" s="95" t="s">
        <v>178</v>
      </c>
    </row>
    <row r="11" spans="1:26" x14ac:dyDescent="0.25">
      <c r="A11" s="36" t="s">
        <v>39</v>
      </c>
      <c r="B11" s="36" t="s">
        <v>40</v>
      </c>
      <c r="C11" s="9" t="s">
        <v>152</v>
      </c>
      <c r="D11" s="13">
        <v>45454</v>
      </c>
      <c r="E11" s="13">
        <f t="shared" si="0"/>
        <v>47279</v>
      </c>
      <c r="F11" s="10" t="s">
        <v>177</v>
      </c>
    </row>
    <row r="12" spans="1:26" x14ac:dyDescent="0.25">
      <c r="A12" s="36" t="s">
        <v>41</v>
      </c>
      <c r="B12" s="36" t="s">
        <v>42</v>
      </c>
      <c r="C12" s="9" t="s">
        <v>149</v>
      </c>
      <c r="D12" s="13">
        <v>44945</v>
      </c>
      <c r="E12" s="13">
        <f t="shared" si="0"/>
        <v>46770</v>
      </c>
      <c r="F12" s="10" t="s">
        <v>177</v>
      </c>
    </row>
    <row r="13" spans="1:26" x14ac:dyDescent="0.25">
      <c r="A13" s="36" t="s">
        <v>43</v>
      </c>
      <c r="B13" s="36" t="s">
        <v>34</v>
      </c>
      <c r="C13" s="9" t="s">
        <v>149</v>
      </c>
      <c r="D13" s="13">
        <v>45068</v>
      </c>
      <c r="E13" s="13">
        <f t="shared" si="0"/>
        <v>46893</v>
      </c>
      <c r="F13" s="10" t="s">
        <v>177</v>
      </c>
    </row>
    <row r="14" spans="1:26" x14ac:dyDescent="0.25">
      <c r="A14" s="36" t="s">
        <v>44</v>
      </c>
      <c r="B14" s="36" t="s">
        <v>45</v>
      </c>
      <c r="C14" s="9" t="s">
        <v>174</v>
      </c>
      <c r="D14" s="13">
        <v>45110</v>
      </c>
      <c r="E14" s="13">
        <f t="shared" si="0"/>
        <v>46935</v>
      </c>
      <c r="F14" s="10" t="s">
        <v>177</v>
      </c>
    </row>
    <row r="15" spans="1:26" x14ac:dyDescent="0.25">
      <c r="A15" s="36" t="s">
        <v>46</v>
      </c>
      <c r="B15" s="36" t="s">
        <v>47</v>
      </c>
      <c r="C15" s="9" t="s">
        <v>149</v>
      </c>
      <c r="D15" s="13">
        <v>45110</v>
      </c>
      <c r="E15" s="13">
        <f t="shared" si="0"/>
        <v>46935</v>
      </c>
      <c r="F15" s="10" t="s">
        <v>177</v>
      </c>
    </row>
    <row r="16" spans="1:26" x14ac:dyDescent="0.25">
      <c r="A16" s="36" t="s">
        <v>48</v>
      </c>
      <c r="B16" s="36" t="s">
        <v>49</v>
      </c>
      <c r="C16" s="9" t="s">
        <v>223</v>
      </c>
      <c r="D16" s="13">
        <v>45209</v>
      </c>
      <c r="E16" s="13">
        <f t="shared" si="0"/>
        <v>47034</v>
      </c>
      <c r="F16" s="10" t="s">
        <v>177</v>
      </c>
    </row>
    <row r="17" spans="1:6" x14ac:dyDescent="0.25">
      <c r="A17" s="36" t="s">
        <v>50</v>
      </c>
      <c r="B17" s="36" t="s">
        <v>51</v>
      </c>
      <c r="C17" s="9" t="s">
        <v>150</v>
      </c>
      <c r="D17" s="13">
        <v>45110</v>
      </c>
      <c r="E17" s="13">
        <f t="shared" si="0"/>
        <v>46935</v>
      </c>
      <c r="F17" s="10" t="s">
        <v>177</v>
      </c>
    </row>
    <row r="18" spans="1:6" x14ac:dyDescent="0.25">
      <c r="A18" s="36" t="s">
        <v>52</v>
      </c>
      <c r="B18" s="36" t="s">
        <v>53</v>
      </c>
      <c r="C18" s="9" t="s">
        <v>149</v>
      </c>
      <c r="D18" s="13">
        <v>46167</v>
      </c>
      <c r="E18" s="13">
        <f t="shared" si="0"/>
        <v>47992</v>
      </c>
      <c r="F18" s="10" t="s">
        <v>177</v>
      </c>
    </row>
    <row r="19" spans="1:6" x14ac:dyDescent="0.25">
      <c r="A19" s="36" t="s">
        <v>54</v>
      </c>
      <c r="B19" s="36" t="s">
        <v>55</v>
      </c>
      <c r="C19" s="9" t="s">
        <v>149</v>
      </c>
      <c r="D19" s="13">
        <v>44945</v>
      </c>
      <c r="E19" s="13">
        <f t="shared" si="0"/>
        <v>46770</v>
      </c>
      <c r="F19" s="10" t="s">
        <v>177</v>
      </c>
    </row>
    <row r="20" spans="1:6" x14ac:dyDescent="0.25">
      <c r="A20" s="36" t="s">
        <v>56</v>
      </c>
      <c r="B20" s="36" t="s">
        <v>31</v>
      </c>
      <c r="C20" s="9" t="s">
        <v>153</v>
      </c>
      <c r="D20" s="13">
        <v>45209</v>
      </c>
      <c r="E20" s="13">
        <f t="shared" si="0"/>
        <v>47034</v>
      </c>
      <c r="F20" s="10" t="s">
        <v>177</v>
      </c>
    </row>
    <row r="21" spans="1:6" x14ac:dyDescent="0.25">
      <c r="A21" s="36" t="s">
        <v>57</v>
      </c>
      <c r="B21" s="36" t="s">
        <v>58</v>
      </c>
      <c r="C21" s="9" t="s">
        <v>149</v>
      </c>
      <c r="D21" s="13">
        <v>45209</v>
      </c>
      <c r="E21" s="13">
        <f t="shared" si="0"/>
        <v>47034</v>
      </c>
      <c r="F21" s="10" t="s">
        <v>177</v>
      </c>
    </row>
    <row r="22" spans="1:6" x14ac:dyDescent="0.25">
      <c r="A22" s="36" t="s">
        <v>59</v>
      </c>
      <c r="B22" s="36" t="s">
        <v>60</v>
      </c>
      <c r="C22" s="9" t="s">
        <v>154</v>
      </c>
      <c r="D22" s="13">
        <v>44945</v>
      </c>
      <c r="E22" s="13">
        <f t="shared" si="0"/>
        <v>46770</v>
      </c>
      <c r="F22" s="10" t="s">
        <v>177</v>
      </c>
    </row>
    <row r="23" spans="1:6" x14ac:dyDescent="0.25">
      <c r="A23" s="36" t="s">
        <v>61</v>
      </c>
      <c r="B23" s="36" t="s">
        <v>42</v>
      </c>
      <c r="C23" s="9" t="s">
        <v>149</v>
      </c>
      <c r="D23" s="13">
        <v>45117</v>
      </c>
      <c r="E23" s="13">
        <f t="shared" si="0"/>
        <v>46942</v>
      </c>
      <c r="F23" s="10" t="s">
        <v>177</v>
      </c>
    </row>
    <row r="24" spans="1:6" x14ac:dyDescent="0.25">
      <c r="A24" s="36" t="s">
        <v>62</v>
      </c>
      <c r="B24" s="36" t="s">
        <v>63</v>
      </c>
      <c r="C24" s="9" t="s">
        <v>149</v>
      </c>
      <c r="D24" s="13">
        <v>45110</v>
      </c>
      <c r="E24" s="13">
        <f t="shared" si="0"/>
        <v>46935</v>
      </c>
      <c r="F24" s="10" t="s">
        <v>177</v>
      </c>
    </row>
    <row r="25" spans="1:6" x14ac:dyDescent="0.25">
      <c r="A25" s="36" t="s">
        <v>64</v>
      </c>
      <c r="B25" s="36" t="s">
        <v>65</v>
      </c>
      <c r="C25" s="9" t="s">
        <v>149</v>
      </c>
      <c r="D25" s="13">
        <v>45225</v>
      </c>
      <c r="E25" s="13">
        <f t="shared" si="0"/>
        <v>47050</v>
      </c>
      <c r="F25" s="10" t="s">
        <v>178</v>
      </c>
    </row>
    <row r="26" spans="1:6" x14ac:dyDescent="0.25">
      <c r="A26" s="36" t="s">
        <v>66</v>
      </c>
      <c r="B26" s="36" t="s">
        <v>67</v>
      </c>
      <c r="C26" s="9" t="s">
        <v>155</v>
      </c>
      <c r="D26" s="13">
        <v>44697</v>
      </c>
      <c r="E26" s="13">
        <f t="shared" si="0"/>
        <v>46522</v>
      </c>
      <c r="F26" s="10" t="s">
        <v>178</v>
      </c>
    </row>
    <row r="27" spans="1:6" x14ac:dyDescent="0.25">
      <c r="A27" s="36" t="s">
        <v>68</v>
      </c>
      <c r="B27" s="36" t="s">
        <v>69</v>
      </c>
      <c r="C27" s="9" t="s">
        <v>150</v>
      </c>
      <c r="D27" s="13">
        <v>45596</v>
      </c>
      <c r="E27" s="13">
        <f t="shared" si="0"/>
        <v>47421</v>
      </c>
      <c r="F27" s="10" t="s">
        <v>177</v>
      </c>
    </row>
    <row r="28" spans="1:6" x14ac:dyDescent="0.25">
      <c r="A28" s="36" t="s">
        <v>70</v>
      </c>
      <c r="B28" s="36" t="s">
        <v>71</v>
      </c>
      <c r="C28" s="9" t="s">
        <v>149</v>
      </c>
      <c r="D28" s="13">
        <v>45117</v>
      </c>
      <c r="E28" s="13">
        <f t="shared" si="0"/>
        <v>46942</v>
      </c>
      <c r="F28" s="10" t="s">
        <v>177</v>
      </c>
    </row>
    <row r="29" spans="1:6" x14ac:dyDescent="0.25">
      <c r="A29" s="58" t="s">
        <v>72</v>
      </c>
      <c r="B29" s="58" t="s">
        <v>73</v>
      </c>
      <c r="C29" s="58" t="s">
        <v>224</v>
      </c>
      <c r="D29" s="72">
        <v>45209</v>
      </c>
      <c r="E29" s="72">
        <f t="shared" si="0"/>
        <v>47034</v>
      </c>
      <c r="F29" s="50" t="s">
        <v>177</v>
      </c>
    </row>
    <row r="30" spans="1:6" x14ac:dyDescent="0.25">
      <c r="A30" s="36" t="s">
        <v>74</v>
      </c>
      <c r="B30" s="36" t="s">
        <v>75</v>
      </c>
      <c r="C30" s="9" t="s">
        <v>149</v>
      </c>
      <c r="D30" s="13">
        <v>45225</v>
      </c>
      <c r="E30" s="13">
        <f t="shared" si="0"/>
        <v>47050</v>
      </c>
      <c r="F30" s="10" t="s">
        <v>178</v>
      </c>
    </row>
    <row r="31" spans="1:6" x14ac:dyDescent="0.25">
      <c r="A31" s="36" t="s">
        <v>78</v>
      </c>
      <c r="B31" s="36" t="s">
        <v>79</v>
      </c>
      <c r="C31" s="9" t="s">
        <v>157</v>
      </c>
      <c r="D31" s="13">
        <v>45596</v>
      </c>
      <c r="E31" s="13">
        <f t="shared" si="0"/>
        <v>47421</v>
      </c>
      <c r="F31" s="10" t="s">
        <v>178</v>
      </c>
    </row>
    <row r="32" spans="1:6" x14ac:dyDescent="0.25">
      <c r="A32" s="36" t="s">
        <v>80</v>
      </c>
      <c r="B32" s="36" t="s">
        <v>81</v>
      </c>
      <c r="C32" s="9" t="s">
        <v>149</v>
      </c>
      <c r="D32" s="13">
        <v>46167</v>
      </c>
      <c r="E32" s="13">
        <f t="shared" si="0"/>
        <v>47992</v>
      </c>
      <c r="F32" s="10" t="s">
        <v>177</v>
      </c>
    </row>
    <row r="33" spans="1:6" x14ac:dyDescent="0.25">
      <c r="A33" s="36" t="s">
        <v>82</v>
      </c>
      <c r="B33" s="36" t="s">
        <v>83</v>
      </c>
      <c r="C33" s="9" t="s">
        <v>149</v>
      </c>
      <c r="D33" s="13">
        <v>45117</v>
      </c>
      <c r="E33" s="13">
        <f t="shared" si="0"/>
        <v>46942</v>
      </c>
      <c r="F33" s="10" t="s">
        <v>177</v>
      </c>
    </row>
    <row r="34" spans="1:6" x14ac:dyDescent="0.25">
      <c r="A34" s="36" t="s">
        <v>84</v>
      </c>
      <c r="B34" s="36" t="s">
        <v>85</v>
      </c>
      <c r="C34" s="9" t="s">
        <v>158</v>
      </c>
      <c r="D34" s="13">
        <v>45068</v>
      </c>
      <c r="E34" s="13">
        <f t="shared" si="0"/>
        <v>46893</v>
      </c>
      <c r="F34" s="10" t="s">
        <v>178</v>
      </c>
    </row>
    <row r="35" spans="1:6" x14ac:dyDescent="0.25">
      <c r="A35" s="36" t="s">
        <v>86</v>
      </c>
      <c r="B35" s="36" t="s">
        <v>87</v>
      </c>
      <c r="C35" s="9" t="s">
        <v>149</v>
      </c>
      <c r="D35" s="13">
        <v>45209</v>
      </c>
      <c r="E35" s="13">
        <f t="shared" si="0"/>
        <v>47034</v>
      </c>
      <c r="F35" s="10" t="s">
        <v>178</v>
      </c>
    </row>
    <row r="36" spans="1:6" x14ac:dyDescent="0.25">
      <c r="A36" s="58" t="s">
        <v>88</v>
      </c>
      <c r="B36" s="58" t="s">
        <v>89</v>
      </c>
      <c r="C36" s="58" t="s">
        <v>149</v>
      </c>
      <c r="D36" s="72">
        <v>45117</v>
      </c>
      <c r="E36" s="72">
        <f t="shared" si="0"/>
        <v>46942</v>
      </c>
      <c r="F36" s="50" t="s">
        <v>177</v>
      </c>
    </row>
    <row r="37" spans="1:6" x14ac:dyDescent="0.25">
      <c r="A37" s="93" t="s">
        <v>90</v>
      </c>
      <c r="B37" s="93" t="s">
        <v>60</v>
      </c>
      <c r="C37" s="93" t="s">
        <v>159</v>
      </c>
      <c r="D37" s="94">
        <v>45454</v>
      </c>
      <c r="E37" s="94">
        <f t="shared" si="0"/>
        <v>47279</v>
      </c>
      <c r="F37" s="95" t="s">
        <v>178</v>
      </c>
    </row>
    <row r="38" spans="1:6" x14ac:dyDescent="0.25">
      <c r="A38" s="36" t="s">
        <v>91</v>
      </c>
      <c r="B38" s="36" t="s">
        <v>92</v>
      </c>
      <c r="C38" s="9" t="s">
        <v>160</v>
      </c>
      <c r="D38" s="13">
        <v>45454</v>
      </c>
      <c r="E38" s="13">
        <f t="shared" si="0"/>
        <v>47279</v>
      </c>
      <c r="F38" s="10" t="s">
        <v>177</v>
      </c>
    </row>
    <row r="39" spans="1:6" x14ac:dyDescent="0.25">
      <c r="A39" s="36" t="s">
        <v>93</v>
      </c>
      <c r="B39" s="36" t="s">
        <v>94</v>
      </c>
      <c r="C39" s="9" t="s">
        <v>161</v>
      </c>
      <c r="D39" s="13">
        <v>45209</v>
      </c>
      <c r="E39" s="13">
        <f t="shared" si="0"/>
        <v>47034</v>
      </c>
      <c r="F39" s="10" t="s">
        <v>177</v>
      </c>
    </row>
    <row r="40" spans="1:6" x14ac:dyDescent="0.25">
      <c r="A40" s="36" t="s">
        <v>95</v>
      </c>
      <c r="B40" s="36" t="s">
        <v>96</v>
      </c>
      <c r="C40" s="9" t="s">
        <v>149</v>
      </c>
      <c r="D40" s="13">
        <v>45225</v>
      </c>
      <c r="E40" s="13">
        <f t="shared" si="0"/>
        <v>47050</v>
      </c>
      <c r="F40" s="10" t="s">
        <v>177</v>
      </c>
    </row>
    <row r="41" spans="1:6" x14ac:dyDescent="0.25">
      <c r="A41" s="93" t="s">
        <v>97</v>
      </c>
      <c r="B41" s="93" t="s">
        <v>98</v>
      </c>
      <c r="C41" s="93" t="s">
        <v>162</v>
      </c>
      <c r="D41" s="94">
        <v>44945</v>
      </c>
      <c r="E41" s="94">
        <f t="shared" si="0"/>
        <v>46770</v>
      </c>
      <c r="F41" s="95" t="s">
        <v>177</v>
      </c>
    </row>
    <row r="42" spans="1:6" x14ac:dyDescent="0.25">
      <c r="A42" s="36" t="s">
        <v>99</v>
      </c>
      <c r="B42" s="36" t="s">
        <v>100</v>
      </c>
      <c r="C42" s="9" t="s">
        <v>149</v>
      </c>
      <c r="D42" s="13">
        <v>45117</v>
      </c>
      <c r="E42" s="13">
        <f t="shared" si="0"/>
        <v>46942</v>
      </c>
      <c r="F42" s="10" t="s">
        <v>177</v>
      </c>
    </row>
    <row r="43" spans="1:6" x14ac:dyDescent="0.25">
      <c r="A43" s="36" t="s">
        <v>101</v>
      </c>
      <c r="B43" s="36" t="s">
        <v>102</v>
      </c>
      <c r="C43" s="9" t="s">
        <v>163</v>
      </c>
      <c r="D43" s="13">
        <v>45068</v>
      </c>
      <c r="E43" s="13">
        <f t="shared" si="0"/>
        <v>46893</v>
      </c>
      <c r="F43" s="10" t="s">
        <v>177</v>
      </c>
    </row>
    <row r="44" spans="1:6" x14ac:dyDescent="0.25">
      <c r="A44" s="36" t="s">
        <v>103</v>
      </c>
      <c r="B44" s="36" t="s">
        <v>104</v>
      </c>
      <c r="C44" s="9" t="s">
        <v>164</v>
      </c>
      <c r="D44" s="13">
        <v>45110</v>
      </c>
      <c r="E44" s="13">
        <f t="shared" si="0"/>
        <v>46935</v>
      </c>
      <c r="F44" s="10" t="s">
        <v>177</v>
      </c>
    </row>
    <row r="45" spans="1:6" x14ac:dyDescent="0.25">
      <c r="A45" s="36" t="s">
        <v>105</v>
      </c>
      <c r="B45" s="36" t="s">
        <v>106</v>
      </c>
      <c r="C45" s="9" t="s">
        <v>165</v>
      </c>
      <c r="D45" s="13">
        <v>45596</v>
      </c>
      <c r="E45" s="13">
        <f t="shared" si="0"/>
        <v>47421</v>
      </c>
      <c r="F45" s="10" t="s">
        <v>177</v>
      </c>
    </row>
    <row r="46" spans="1:6" x14ac:dyDescent="0.25">
      <c r="A46" s="36" t="s">
        <v>107</v>
      </c>
      <c r="B46" s="36" t="s">
        <v>108</v>
      </c>
      <c r="C46" s="9" t="s">
        <v>225</v>
      </c>
      <c r="D46" s="13">
        <v>45454</v>
      </c>
      <c r="E46" s="13">
        <f t="shared" si="0"/>
        <v>47279</v>
      </c>
      <c r="F46" s="10" t="s">
        <v>177</v>
      </c>
    </row>
    <row r="47" spans="1:6" x14ac:dyDescent="0.25">
      <c r="A47" s="58" t="s">
        <v>220</v>
      </c>
      <c r="B47" s="58" t="s">
        <v>221</v>
      </c>
      <c r="C47" s="58" t="s">
        <v>149</v>
      </c>
      <c r="D47" s="72">
        <v>45596</v>
      </c>
      <c r="E47" s="72">
        <f t="shared" si="0"/>
        <v>47421</v>
      </c>
      <c r="F47" s="50" t="s">
        <v>178</v>
      </c>
    </row>
    <row r="48" spans="1:6" x14ac:dyDescent="0.25">
      <c r="A48" s="36" t="s">
        <v>109</v>
      </c>
      <c r="B48" s="36" t="s">
        <v>110</v>
      </c>
      <c r="C48" s="9" t="s">
        <v>166</v>
      </c>
      <c r="D48" s="13">
        <v>45209</v>
      </c>
      <c r="E48" s="13">
        <f t="shared" si="0"/>
        <v>47034</v>
      </c>
      <c r="F48" s="10" t="s">
        <v>178</v>
      </c>
    </row>
    <row r="49" spans="1:7" x14ac:dyDescent="0.25">
      <c r="A49" s="36" t="s">
        <v>113</v>
      </c>
      <c r="B49" s="36" t="s">
        <v>114</v>
      </c>
      <c r="C49" s="9" t="s">
        <v>149</v>
      </c>
      <c r="D49" s="13">
        <v>45596</v>
      </c>
      <c r="E49" s="13">
        <f t="shared" si="0"/>
        <v>47421</v>
      </c>
      <c r="F49" s="10" t="s">
        <v>177</v>
      </c>
    </row>
    <row r="50" spans="1:7" x14ac:dyDescent="0.25">
      <c r="A50" s="93" t="s">
        <v>115</v>
      </c>
      <c r="B50" s="93" t="s">
        <v>116</v>
      </c>
      <c r="C50" s="93" t="s">
        <v>168</v>
      </c>
      <c r="D50" s="94">
        <v>45068</v>
      </c>
      <c r="E50" s="94">
        <f t="shared" si="0"/>
        <v>46893</v>
      </c>
      <c r="F50" s="95" t="s">
        <v>178</v>
      </c>
    </row>
    <row r="51" spans="1:7" x14ac:dyDescent="0.25">
      <c r="A51" s="36" t="s">
        <v>117</v>
      </c>
      <c r="B51" s="36" t="s">
        <v>60</v>
      </c>
      <c r="C51" s="9" t="s">
        <v>157</v>
      </c>
      <c r="D51" s="13">
        <v>45454</v>
      </c>
      <c r="E51" s="13">
        <f t="shared" si="0"/>
        <v>47279</v>
      </c>
      <c r="F51" s="10" t="s">
        <v>178</v>
      </c>
    </row>
    <row r="52" spans="1:7" x14ac:dyDescent="0.25">
      <c r="A52" s="36" t="s">
        <v>118</v>
      </c>
      <c r="B52" s="36" t="s">
        <v>119</v>
      </c>
      <c r="C52" s="9" t="s">
        <v>149</v>
      </c>
      <c r="D52" s="13">
        <v>45454</v>
      </c>
      <c r="E52" s="13">
        <f t="shared" si="0"/>
        <v>47279</v>
      </c>
      <c r="F52" s="10" t="s">
        <v>177</v>
      </c>
    </row>
    <row r="53" spans="1:7" x14ac:dyDescent="0.25">
      <c r="A53" s="36" t="s">
        <v>120</v>
      </c>
      <c r="B53" s="36" t="s">
        <v>121</v>
      </c>
      <c r="C53" s="9" t="s">
        <v>149</v>
      </c>
      <c r="D53" s="13">
        <v>46167</v>
      </c>
      <c r="E53" s="13">
        <f t="shared" si="0"/>
        <v>47992</v>
      </c>
      <c r="F53" s="10" t="s">
        <v>177</v>
      </c>
    </row>
    <row r="54" spans="1:7" x14ac:dyDescent="0.25">
      <c r="A54" s="36" t="s">
        <v>124</v>
      </c>
      <c r="B54" s="36" t="s">
        <v>125</v>
      </c>
      <c r="C54" s="9" t="s">
        <v>169</v>
      </c>
      <c r="D54" s="13">
        <v>45209</v>
      </c>
      <c r="E54" s="13">
        <f t="shared" si="0"/>
        <v>47034</v>
      </c>
      <c r="F54" s="10" t="s">
        <v>178</v>
      </c>
    </row>
    <row r="55" spans="1:7" x14ac:dyDescent="0.25">
      <c r="A55" s="36" t="s">
        <v>126</v>
      </c>
      <c r="B55" s="36" t="s">
        <v>127</v>
      </c>
      <c r="C55" s="9" t="s">
        <v>149</v>
      </c>
      <c r="D55" s="13">
        <v>45110</v>
      </c>
      <c r="E55" s="13">
        <f t="shared" ref="E55:E66" si="1">D55+1825</f>
        <v>46935</v>
      </c>
      <c r="F55" s="10" t="s">
        <v>176</v>
      </c>
    </row>
    <row r="56" spans="1:7" x14ac:dyDescent="0.25">
      <c r="A56" s="36" t="s">
        <v>128</v>
      </c>
      <c r="B56" s="36" t="s">
        <v>129</v>
      </c>
      <c r="C56" s="9" t="s">
        <v>170</v>
      </c>
      <c r="D56" s="13">
        <v>45454</v>
      </c>
      <c r="E56" s="13">
        <f t="shared" si="1"/>
        <v>47279</v>
      </c>
      <c r="F56" s="10" t="s">
        <v>178</v>
      </c>
    </row>
    <row r="57" spans="1:7" x14ac:dyDescent="0.25">
      <c r="A57" s="36" t="s">
        <v>130</v>
      </c>
      <c r="B57" s="36" t="s">
        <v>131</v>
      </c>
      <c r="C57" s="9" t="s">
        <v>170</v>
      </c>
      <c r="D57" s="13">
        <v>45702</v>
      </c>
      <c r="E57" s="13">
        <f t="shared" si="1"/>
        <v>47527</v>
      </c>
      <c r="F57" s="10" t="s">
        <v>177</v>
      </c>
    </row>
    <row r="58" spans="1:7" x14ac:dyDescent="0.25">
      <c r="A58" s="36" t="s">
        <v>123</v>
      </c>
      <c r="B58" s="36" t="s">
        <v>132</v>
      </c>
      <c r="C58" s="9" t="s">
        <v>149</v>
      </c>
      <c r="D58" s="13">
        <v>45454</v>
      </c>
      <c r="E58" s="13">
        <f t="shared" si="1"/>
        <v>47279</v>
      </c>
      <c r="F58" s="10" t="s">
        <v>177</v>
      </c>
    </row>
    <row r="59" spans="1:7" x14ac:dyDescent="0.25">
      <c r="A59" s="36" t="s">
        <v>133</v>
      </c>
      <c r="B59" s="36" t="s">
        <v>134</v>
      </c>
      <c r="C59" s="9" t="s">
        <v>149</v>
      </c>
      <c r="D59" s="13">
        <v>45117</v>
      </c>
      <c r="E59" s="13">
        <f t="shared" si="1"/>
        <v>46942</v>
      </c>
      <c r="F59" s="10" t="s">
        <v>177</v>
      </c>
    </row>
    <row r="60" spans="1:7" x14ac:dyDescent="0.25">
      <c r="A60" s="36" t="s">
        <v>135</v>
      </c>
      <c r="B60" s="36" t="s">
        <v>136</v>
      </c>
      <c r="C60" s="9" t="s">
        <v>149</v>
      </c>
      <c r="D60" s="13">
        <v>45209</v>
      </c>
      <c r="E60" s="13">
        <f t="shared" si="1"/>
        <v>47034</v>
      </c>
      <c r="F60" s="10" t="s">
        <v>178</v>
      </c>
    </row>
    <row r="61" spans="1:7" x14ac:dyDescent="0.25">
      <c r="A61" s="36" t="s">
        <v>137</v>
      </c>
      <c r="B61" s="36" t="s">
        <v>114</v>
      </c>
      <c r="C61" s="9" t="s">
        <v>171</v>
      </c>
      <c r="D61" s="13">
        <v>45596</v>
      </c>
      <c r="E61" s="13">
        <f t="shared" si="1"/>
        <v>47421</v>
      </c>
      <c r="F61" s="10" t="s">
        <v>178</v>
      </c>
    </row>
    <row r="62" spans="1:7" x14ac:dyDescent="0.25">
      <c r="A62" s="36" t="s">
        <v>138</v>
      </c>
      <c r="B62" s="36" t="s">
        <v>67</v>
      </c>
      <c r="C62" s="9" t="s">
        <v>172</v>
      </c>
      <c r="D62" s="13">
        <v>45068</v>
      </c>
      <c r="E62" s="13">
        <f t="shared" si="1"/>
        <v>46893</v>
      </c>
      <c r="F62" s="10" t="s">
        <v>178</v>
      </c>
    </row>
    <row r="63" spans="1:7" x14ac:dyDescent="0.25">
      <c r="A63" s="36" t="s">
        <v>139</v>
      </c>
      <c r="B63" s="36" t="s">
        <v>140</v>
      </c>
      <c r="C63" s="9" t="s">
        <v>149</v>
      </c>
      <c r="D63" s="13">
        <v>44312</v>
      </c>
      <c r="E63" s="13">
        <f t="shared" si="1"/>
        <v>46137</v>
      </c>
      <c r="F63" s="10" t="s">
        <v>177</v>
      </c>
      <c r="G63" t="s">
        <v>236</v>
      </c>
    </row>
    <row r="64" spans="1:7" x14ac:dyDescent="0.25">
      <c r="A64" s="36" t="s">
        <v>141</v>
      </c>
      <c r="B64" s="36" t="s">
        <v>142</v>
      </c>
      <c r="C64" s="9" t="s">
        <v>149</v>
      </c>
      <c r="D64" s="13">
        <v>45702</v>
      </c>
      <c r="E64" s="13">
        <f t="shared" si="1"/>
        <v>47527</v>
      </c>
      <c r="F64" s="10" t="s">
        <v>177</v>
      </c>
    </row>
    <row r="65" spans="1:6" x14ac:dyDescent="0.25">
      <c r="A65" s="36" t="s">
        <v>143</v>
      </c>
      <c r="B65" s="36" t="s">
        <v>29</v>
      </c>
      <c r="C65" s="9" t="s">
        <v>154</v>
      </c>
      <c r="D65" s="13">
        <v>45596</v>
      </c>
      <c r="E65" s="13">
        <f t="shared" si="1"/>
        <v>47421</v>
      </c>
      <c r="F65" s="10" t="s">
        <v>177</v>
      </c>
    </row>
    <row r="66" spans="1:6" x14ac:dyDescent="0.25">
      <c r="A66" s="36" t="s">
        <v>144</v>
      </c>
      <c r="B66" s="36" t="s">
        <v>145</v>
      </c>
      <c r="C66" s="9" t="s">
        <v>173</v>
      </c>
      <c r="D66" s="13">
        <v>45110</v>
      </c>
      <c r="E66" s="13">
        <f t="shared" si="1"/>
        <v>46935</v>
      </c>
      <c r="F66" s="10" t="s">
        <v>177</v>
      </c>
    </row>
  </sheetData>
  <autoFilter ref="A1:Z66" xr:uid="{5D404E8B-0FE5-4BD1-87BD-396409C073F3}">
    <filterColumn colId="0" showButton="0"/>
  </autoFilter>
  <mergeCells count="1">
    <mergeCell ref="A1:B1"/>
  </mergeCells>
  <conditionalFormatting sqref="E2:E66">
    <cfRule type="cellIs" dxfId="19" priority="5" stopIfTrue="1" operator="lessThan">
      <formula>TODAY()</formula>
    </cfRule>
    <cfRule type="cellIs" dxfId="18" priority="6" stopIfTrue="1" operator="lessThan">
      <formula>TODAY()+90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E418C-F199-47F9-9B75-6D3E7CD18C59}">
  <dimension ref="A1:Y145"/>
  <sheetViews>
    <sheetView workbookViewId="0">
      <selection activeCell="C6" sqref="C6"/>
    </sheetView>
  </sheetViews>
  <sheetFormatPr defaultRowHeight="15" x14ac:dyDescent="0.25"/>
  <cols>
    <col min="1" max="1" width="25.85546875" customWidth="1"/>
    <col min="2" max="2" width="43.85546875" bestFit="1" customWidth="1"/>
    <col min="3" max="3" width="25.42578125" customWidth="1"/>
  </cols>
  <sheetData>
    <row r="1" spans="1:25" ht="21" customHeight="1" x14ac:dyDescent="0.25">
      <c r="A1" s="26" t="s">
        <v>2</v>
      </c>
      <c r="B1" s="27" t="s">
        <v>15</v>
      </c>
      <c r="C1" s="27" t="s">
        <v>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s="1" customFormat="1" ht="15.75" customHeight="1" x14ac:dyDescent="0.25">
      <c r="A2" s="67" t="s">
        <v>184</v>
      </c>
      <c r="B2" s="68">
        <v>45252</v>
      </c>
      <c r="C2" s="68">
        <f>B2+1825</f>
        <v>47077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x14ac:dyDescent="0.25">
      <c r="A3" s="39" t="s">
        <v>229</v>
      </c>
      <c r="B3" s="39"/>
      <c r="C3" s="39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</row>
    <row r="36" spans="1:25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</row>
    <row r="37" spans="1:25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</row>
    <row r="38" spans="1:25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</row>
    <row r="39" spans="1:25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  <row r="40" spans="1:25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25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2" spans="1:25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spans="1:25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1:25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25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1:25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1:2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1:2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  <row r="51" spans="1:2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</row>
    <row r="52" spans="1:2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</row>
    <row r="53" spans="1:2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</row>
    <row r="54" spans="1:2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</row>
    <row r="55" spans="1:2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</row>
    <row r="56" spans="1:2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</row>
    <row r="57" spans="1:2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</row>
    <row r="58" spans="1:2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</row>
    <row r="59" spans="1:2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</row>
    <row r="60" spans="1:2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</row>
    <row r="61" spans="1:2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</row>
    <row r="62" spans="1:2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</row>
    <row r="63" spans="1:2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</row>
    <row r="64" spans="1:2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</row>
    <row r="65" spans="1:2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</row>
    <row r="66" spans="1:2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</row>
    <row r="67" spans="1:2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</row>
    <row r="68" spans="1:2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</row>
    <row r="69" spans="1:2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</row>
    <row r="70" spans="1:2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</row>
    <row r="71" spans="1:2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</row>
    <row r="72" spans="1:2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</row>
    <row r="73" spans="1:2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</row>
    <row r="74" spans="1:2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</row>
    <row r="75" spans="1:2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</row>
    <row r="76" spans="1:2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</row>
    <row r="77" spans="1:2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</row>
    <row r="78" spans="1:2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</row>
    <row r="79" spans="1:2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</row>
    <row r="80" spans="1:2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</row>
    <row r="81" spans="1:2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</row>
    <row r="82" spans="1:2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</row>
    <row r="83" spans="1:2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</row>
    <row r="84" spans="1:2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</row>
    <row r="85" spans="1:2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</row>
    <row r="86" spans="1:2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</row>
    <row r="87" spans="1:2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</row>
    <row r="88" spans="1:2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</row>
    <row r="89" spans="1:2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</row>
    <row r="90" spans="1:2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</row>
    <row r="91" spans="1:2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</row>
    <row r="92" spans="1:2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</row>
    <row r="93" spans="1:2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</row>
    <row r="94" spans="1:2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</row>
    <row r="95" spans="1:2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</row>
    <row r="96" spans="1:2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</row>
    <row r="97" spans="1:2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</row>
    <row r="98" spans="1:2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</row>
    <row r="99" spans="1:2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</row>
    <row r="100" spans="1:2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</row>
    <row r="101" spans="1:2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</row>
    <row r="102" spans="1:2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</row>
    <row r="103" spans="1:2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</row>
    <row r="104" spans="1:2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</row>
    <row r="105" spans="1:2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</row>
    <row r="106" spans="1:2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</row>
    <row r="107" spans="1:2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</row>
    <row r="108" spans="1:2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</row>
    <row r="109" spans="1:2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</row>
    <row r="110" spans="1:2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</row>
    <row r="111" spans="1:2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</row>
    <row r="112" spans="1:2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</row>
    <row r="113" spans="1:2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1:2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</row>
    <row r="115" spans="1:2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</row>
    <row r="116" spans="1:2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</row>
    <row r="117" spans="1:2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</row>
    <row r="118" spans="1:2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</row>
    <row r="119" spans="1:2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</row>
    <row r="120" spans="1:2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</row>
    <row r="121" spans="1:2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</row>
    <row r="122" spans="1:2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</row>
    <row r="123" spans="1:2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</row>
    <row r="124" spans="1:2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</row>
    <row r="125" spans="1:2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</row>
    <row r="126" spans="1:2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</row>
    <row r="127" spans="1:2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</row>
    <row r="128" spans="1:2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</row>
    <row r="129" spans="1:2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</row>
    <row r="130" spans="1:2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</row>
    <row r="131" spans="1:2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</row>
    <row r="132" spans="1:2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</row>
    <row r="133" spans="1:2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</row>
    <row r="134" spans="1:2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</row>
    <row r="135" spans="1:2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</row>
    <row r="136" spans="1:2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</row>
    <row r="137" spans="1:2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</row>
    <row r="138" spans="1:2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</row>
    <row r="139" spans="1:2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</row>
    <row r="140" spans="1:2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</row>
    <row r="141" spans="1:2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</row>
    <row r="142" spans="1:2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</row>
    <row r="143" spans="1:2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</row>
    <row r="144" spans="1:2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</row>
    <row r="145" spans="1:2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</row>
  </sheetData>
  <conditionalFormatting sqref="C2">
    <cfRule type="cellIs" dxfId="17" priority="1" operator="lessThan">
      <formula>TODAY()+90</formula>
    </cfRule>
    <cfRule type="cellIs" dxfId="16" priority="2" operator="lessThan">
      <formula>TODAY()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6F99-8F13-4BB9-A0A9-5E8BCF3DBEDD}">
  <dimension ref="A1:AC16"/>
  <sheetViews>
    <sheetView workbookViewId="0">
      <selection activeCell="F18" sqref="F18"/>
    </sheetView>
  </sheetViews>
  <sheetFormatPr defaultRowHeight="15" x14ac:dyDescent="0.25"/>
  <cols>
    <col min="1" max="1" width="32.7109375" customWidth="1"/>
    <col min="2" max="2" width="9.42578125" customWidth="1"/>
    <col min="3" max="3" width="16.7109375" customWidth="1"/>
    <col min="4" max="4" width="18" customWidth="1"/>
  </cols>
  <sheetData>
    <row r="1" spans="1:29" ht="14.25" customHeight="1" x14ac:dyDescent="0.25">
      <c r="A1" s="29" t="s">
        <v>5</v>
      </c>
      <c r="B1" s="30" t="s">
        <v>0</v>
      </c>
      <c r="C1" s="30" t="s">
        <v>15</v>
      </c>
      <c r="D1" s="30" t="s">
        <v>1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8" customHeight="1" x14ac:dyDescent="0.25">
      <c r="A2" s="57" t="s">
        <v>217</v>
      </c>
      <c r="B2" s="14"/>
      <c r="C2" s="15">
        <v>46167</v>
      </c>
      <c r="D2" s="15">
        <f>C2+730</f>
        <v>46897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18" customHeight="1" x14ac:dyDescent="0.25">
      <c r="A3" s="28" t="s">
        <v>215</v>
      </c>
      <c r="B3" s="14"/>
      <c r="C3" s="15">
        <v>46167</v>
      </c>
      <c r="D3" s="15">
        <f t="shared" ref="D3:D10" si="0">C3+730</f>
        <v>46897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8" customHeight="1" x14ac:dyDescent="0.25">
      <c r="A4" s="28" t="s">
        <v>216</v>
      </c>
      <c r="B4" s="14"/>
      <c r="C4" s="15">
        <v>46167</v>
      </c>
      <c r="D4" s="15">
        <f t="shared" si="0"/>
        <v>46897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18" customHeight="1" x14ac:dyDescent="0.25">
      <c r="A5" s="28" t="s">
        <v>222</v>
      </c>
      <c r="B5" s="14"/>
      <c r="C5" s="15">
        <v>46167</v>
      </c>
      <c r="D5" s="15">
        <f t="shared" si="0"/>
        <v>46897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x14ac:dyDescent="0.25">
      <c r="A6" s="28" t="s">
        <v>213</v>
      </c>
      <c r="B6" s="39"/>
      <c r="C6" s="56"/>
      <c r="D6" s="15">
        <f t="shared" si="0"/>
        <v>730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x14ac:dyDescent="0.25">
      <c r="A7" s="28" t="s">
        <v>209</v>
      </c>
      <c r="B7" s="39"/>
      <c r="C7" s="55"/>
      <c r="D7" s="15">
        <f t="shared" si="0"/>
        <v>730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29" x14ac:dyDescent="0.25">
      <c r="A8" s="28" t="s">
        <v>214</v>
      </c>
      <c r="B8" s="39"/>
      <c r="C8" s="55"/>
      <c r="D8" s="15">
        <f t="shared" si="0"/>
        <v>730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29" x14ac:dyDescent="0.25">
      <c r="A9" s="28" t="s">
        <v>211</v>
      </c>
      <c r="B9" s="39"/>
      <c r="C9" s="55"/>
      <c r="D9" s="15">
        <f t="shared" si="0"/>
        <v>730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x14ac:dyDescent="0.25">
      <c r="A10" s="28" t="s">
        <v>232</v>
      </c>
      <c r="B10" s="39"/>
      <c r="C10" s="55"/>
      <c r="D10" s="15">
        <f t="shared" si="0"/>
        <v>730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spans="1:29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</sheetData>
  <autoFilter ref="A1:D5" xr:uid="{074F6F99-8F13-4BB9-A0A9-5E8BCF3DBEDD}"/>
  <conditionalFormatting sqref="D2:D10">
    <cfRule type="cellIs" dxfId="15" priority="1" operator="lessThan">
      <formula>TODAY()</formula>
    </cfRule>
    <cfRule type="cellIs" dxfId="14" priority="2" operator="lessThan">
      <formula>TODAY()+90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8BF25-DF80-4895-96C0-769DF396E2F9}">
  <dimension ref="A1:AB36"/>
  <sheetViews>
    <sheetView workbookViewId="0">
      <selection activeCell="D4" sqref="D4"/>
    </sheetView>
  </sheetViews>
  <sheetFormatPr defaultRowHeight="15" x14ac:dyDescent="0.25"/>
  <cols>
    <col min="1" max="2" width="21.42578125" customWidth="1"/>
    <col min="3" max="3" width="21.140625" bestFit="1" customWidth="1"/>
    <col min="4" max="4" width="16.28515625" customWidth="1"/>
    <col min="5" max="5" width="17.42578125" customWidth="1"/>
  </cols>
  <sheetData>
    <row r="1" spans="1:28" ht="15" customHeight="1" x14ac:dyDescent="0.25">
      <c r="A1" s="88" t="s">
        <v>5</v>
      </c>
      <c r="B1" s="89"/>
      <c r="C1" s="30" t="s">
        <v>0</v>
      </c>
      <c r="D1" s="30" t="s">
        <v>15</v>
      </c>
      <c r="E1" s="30" t="s">
        <v>1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18.75" customHeight="1" x14ac:dyDescent="0.25">
      <c r="A2" s="46" t="s">
        <v>146</v>
      </c>
      <c r="B2" s="46" t="s">
        <v>145</v>
      </c>
      <c r="C2" s="47" t="s">
        <v>173</v>
      </c>
      <c r="D2" s="48">
        <v>45636</v>
      </c>
      <c r="E2" s="49">
        <f>D2+365</f>
        <v>46001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ht="18.75" customHeight="1" x14ac:dyDescent="0.25">
      <c r="A3" s="37" t="s">
        <v>194</v>
      </c>
      <c r="B3" s="37" t="s">
        <v>58</v>
      </c>
      <c r="C3" s="38" t="s">
        <v>195</v>
      </c>
      <c r="D3" s="20">
        <v>46083</v>
      </c>
      <c r="E3" s="4">
        <f>D3+365</f>
        <v>46448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pans="1:28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28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1:28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1:28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spans="1:28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</sheetData>
  <mergeCells count="1">
    <mergeCell ref="A1:B1"/>
  </mergeCells>
  <conditionalFormatting sqref="E2:E3">
    <cfRule type="cellIs" dxfId="13" priority="1" operator="lessThan">
      <formula>TODAY()+90</formula>
    </cfRule>
    <cfRule type="cellIs" dxfId="12" priority="2" operator="lessThan">
      <formula>TODAY()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D0BCB-658C-45AD-875E-652261A8C32B}">
  <dimension ref="A1:AC17"/>
  <sheetViews>
    <sheetView workbookViewId="0">
      <selection activeCell="H28" sqref="H28"/>
    </sheetView>
  </sheetViews>
  <sheetFormatPr defaultRowHeight="15" x14ac:dyDescent="0.25"/>
  <cols>
    <col min="1" max="1" width="14.7109375" bestFit="1" customWidth="1"/>
    <col min="2" max="2" width="18.140625" bestFit="1" customWidth="1"/>
    <col min="3" max="3" width="36.42578125" bestFit="1" customWidth="1"/>
    <col min="4" max="4" width="38.42578125" customWidth="1"/>
    <col min="5" max="5" width="22.5703125" customWidth="1"/>
  </cols>
  <sheetData>
    <row r="1" spans="1:29" ht="20.25" customHeight="1" x14ac:dyDescent="0.25">
      <c r="A1" s="88" t="s">
        <v>5</v>
      </c>
      <c r="B1" s="89"/>
      <c r="C1" s="30" t="s">
        <v>0</v>
      </c>
      <c r="D1" s="30" t="s">
        <v>15</v>
      </c>
      <c r="E1" s="31" t="s">
        <v>1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x14ac:dyDescent="0.25">
      <c r="A2" s="36" t="s">
        <v>217</v>
      </c>
      <c r="B2" s="36" t="s">
        <v>237</v>
      </c>
      <c r="C2" s="9" t="s">
        <v>219</v>
      </c>
      <c r="D2" s="2"/>
      <c r="E2" s="19">
        <f t="shared" ref="E2:E6" si="0">D2+1095</f>
        <v>1095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9" x14ac:dyDescent="0.25">
      <c r="A3" s="36" t="s">
        <v>210</v>
      </c>
      <c r="B3" s="36" t="s">
        <v>238</v>
      </c>
      <c r="C3" s="9" t="s">
        <v>149</v>
      </c>
      <c r="D3" s="2">
        <v>45621</v>
      </c>
      <c r="E3" s="19">
        <f t="shared" si="0"/>
        <v>46716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9" x14ac:dyDescent="0.25">
      <c r="A4" s="36" t="s">
        <v>209</v>
      </c>
      <c r="B4" s="36" t="s">
        <v>239</v>
      </c>
      <c r="C4" s="9" t="s">
        <v>218</v>
      </c>
      <c r="D4" s="2"/>
      <c r="E4" s="19">
        <f t="shared" si="0"/>
        <v>1095</v>
      </c>
    </row>
    <row r="5" spans="1:29" x14ac:dyDescent="0.25">
      <c r="A5" s="36" t="s">
        <v>211</v>
      </c>
      <c r="B5" s="36" t="s">
        <v>240</v>
      </c>
      <c r="C5" s="9" t="s">
        <v>241</v>
      </c>
      <c r="D5" s="2"/>
      <c r="E5" s="19">
        <f t="shared" si="0"/>
        <v>1095</v>
      </c>
    </row>
    <row r="6" spans="1:29" x14ac:dyDescent="0.25">
      <c r="A6" s="36" t="s">
        <v>222</v>
      </c>
      <c r="B6" s="36" t="s">
        <v>242</v>
      </c>
      <c r="C6" s="9" t="s">
        <v>149</v>
      </c>
      <c r="D6" s="2"/>
      <c r="E6" s="19">
        <f t="shared" si="0"/>
        <v>1095</v>
      </c>
      <c r="G6" s="76"/>
    </row>
    <row r="7" spans="1:29" x14ac:dyDescent="0.25">
      <c r="A7" s="36" t="s">
        <v>227</v>
      </c>
      <c r="B7" s="36" t="s">
        <v>243</v>
      </c>
      <c r="C7" s="9" t="s">
        <v>149</v>
      </c>
      <c r="D7" s="2"/>
      <c r="E7" s="19">
        <f t="shared" ref="E7:E25" si="1">D7+1095</f>
        <v>1095</v>
      </c>
    </row>
    <row r="8" spans="1:29" x14ac:dyDescent="0.25">
      <c r="A8" s="36" t="s">
        <v>212</v>
      </c>
      <c r="B8" s="36" t="s">
        <v>244</v>
      </c>
      <c r="C8" s="9" t="s">
        <v>149</v>
      </c>
      <c r="D8" s="9"/>
      <c r="E8" s="19">
        <f t="shared" si="1"/>
        <v>1095</v>
      </c>
    </row>
    <row r="9" spans="1:29" x14ac:dyDescent="0.25">
      <c r="A9" s="36" t="s">
        <v>228</v>
      </c>
      <c r="B9" s="36" t="s">
        <v>245</v>
      </c>
      <c r="C9" s="9" t="s">
        <v>149</v>
      </c>
      <c r="D9" s="9"/>
      <c r="E9" s="19">
        <f t="shared" si="1"/>
        <v>1095</v>
      </c>
    </row>
    <row r="10" spans="1:29" x14ac:dyDescent="0.25">
      <c r="A10" s="36" t="s">
        <v>233</v>
      </c>
      <c r="B10" s="36" t="s">
        <v>246</v>
      </c>
      <c r="C10" s="9" t="s">
        <v>149</v>
      </c>
      <c r="D10" s="9"/>
      <c r="E10" s="19">
        <f t="shared" si="1"/>
        <v>1095</v>
      </c>
    </row>
    <row r="13" spans="1:29" x14ac:dyDescent="0.25">
      <c r="A13" s="96" t="s">
        <v>247</v>
      </c>
      <c r="C13" t="s">
        <v>248</v>
      </c>
      <c r="D13" s="97">
        <v>45621</v>
      </c>
      <c r="E13" s="19">
        <f t="shared" si="1"/>
        <v>46716</v>
      </c>
    </row>
    <row r="14" spans="1:29" x14ac:dyDescent="0.25">
      <c r="A14" s="96" t="s">
        <v>249</v>
      </c>
      <c r="C14" t="s">
        <v>202</v>
      </c>
      <c r="D14" s="97">
        <v>45621</v>
      </c>
      <c r="E14" s="19">
        <f t="shared" si="1"/>
        <v>46716</v>
      </c>
    </row>
    <row r="15" spans="1:29" x14ac:dyDescent="0.25">
      <c r="A15" s="96" t="s">
        <v>250</v>
      </c>
      <c r="C15" t="s">
        <v>149</v>
      </c>
      <c r="D15" s="97">
        <v>45621</v>
      </c>
      <c r="E15" s="19">
        <f t="shared" si="1"/>
        <v>46716</v>
      </c>
    </row>
    <row r="16" spans="1:29" x14ac:dyDescent="0.25">
      <c r="A16" s="96" t="s">
        <v>251</v>
      </c>
      <c r="C16" t="s">
        <v>149</v>
      </c>
      <c r="D16" s="97">
        <v>45621</v>
      </c>
      <c r="E16" s="19">
        <f t="shared" si="1"/>
        <v>46716</v>
      </c>
    </row>
    <row r="17" spans="1:5" x14ac:dyDescent="0.25">
      <c r="A17" s="96" t="s">
        <v>252</v>
      </c>
      <c r="C17" t="s">
        <v>149</v>
      </c>
      <c r="D17" s="97">
        <v>46351</v>
      </c>
      <c r="E17" s="19">
        <f t="shared" si="1"/>
        <v>47446</v>
      </c>
    </row>
  </sheetData>
  <mergeCells count="1">
    <mergeCell ref="A1:B1"/>
  </mergeCells>
  <conditionalFormatting sqref="E2:E10 E13:E17">
    <cfRule type="cellIs" dxfId="11" priority="1" operator="lessThan">
      <formula>TODAY()+90</formula>
    </cfRule>
    <cfRule type="cellIs" dxfId="10" priority="2" operator="lessThan">
      <formula>TODAY()</formula>
    </cfRule>
  </conditionalFormatting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5C9B1-0AD3-42EE-A92B-6E0275836C42}">
  <dimension ref="A1:AC16"/>
  <sheetViews>
    <sheetView workbookViewId="0">
      <selection activeCell="A5" sqref="A5:F5"/>
    </sheetView>
  </sheetViews>
  <sheetFormatPr defaultRowHeight="15" x14ac:dyDescent="0.25"/>
  <cols>
    <col min="1" max="1" width="15.7109375" bestFit="1" customWidth="1"/>
    <col min="2" max="2" width="18.140625" bestFit="1" customWidth="1"/>
    <col min="3" max="3" width="36.42578125" bestFit="1" customWidth="1"/>
    <col min="4" max="4" width="16.5703125" customWidth="1"/>
    <col min="5" max="5" width="15.42578125" customWidth="1"/>
    <col min="6" max="6" width="14.7109375" bestFit="1" customWidth="1"/>
  </cols>
  <sheetData>
    <row r="1" spans="1:29" ht="18" customHeight="1" x14ac:dyDescent="0.25">
      <c r="A1" s="88" t="s">
        <v>4</v>
      </c>
      <c r="B1" s="89"/>
      <c r="C1" s="30" t="s">
        <v>0</v>
      </c>
      <c r="D1" s="30" t="s">
        <v>15</v>
      </c>
      <c r="E1" s="32" t="s">
        <v>1</v>
      </c>
      <c r="F1" s="32" t="s">
        <v>3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x14ac:dyDescent="0.25">
      <c r="A2" s="58" t="s">
        <v>197</v>
      </c>
      <c r="B2" s="58" t="s">
        <v>21</v>
      </c>
      <c r="C2" s="58" t="s">
        <v>147</v>
      </c>
      <c r="D2" s="59">
        <v>45699</v>
      </c>
      <c r="E2" s="59">
        <f>D2+1852</f>
        <v>47551</v>
      </c>
      <c r="F2" s="51" t="s">
        <v>175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x14ac:dyDescent="0.25">
      <c r="A3" s="36" t="s">
        <v>198</v>
      </c>
      <c r="B3" s="36" t="s">
        <v>27</v>
      </c>
      <c r="C3" s="9" t="s">
        <v>199</v>
      </c>
      <c r="D3" s="18">
        <v>45699</v>
      </c>
      <c r="E3" s="18">
        <f t="shared" ref="E3:E4" si="0">D3+1852</f>
        <v>47551</v>
      </c>
      <c r="F3" s="3" t="s">
        <v>175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x14ac:dyDescent="0.25">
      <c r="A4" s="58" t="s">
        <v>200</v>
      </c>
      <c r="B4" s="58" t="s">
        <v>34</v>
      </c>
      <c r="C4" s="58" t="s">
        <v>150</v>
      </c>
      <c r="D4" s="59">
        <v>45699</v>
      </c>
      <c r="E4" s="59">
        <f t="shared" si="0"/>
        <v>47551</v>
      </c>
      <c r="F4" s="51" t="s">
        <v>175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x14ac:dyDescent="0.25">
      <c r="A5" s="93" t="s">
        <v>35</v>
      </c>
      <c r="B5" s="93" t="s">
        <v>36</v>
      </c>
      <c r="C5" s="93" t="s">
        <v>151</v>
      </c>
      <c r="D5" s="98">
        <v>45699</v>
      </c>
      <c r="E5" s="98">
        <f>D5+1852</f>
        <v>47551</v>
      </c>
      <c r="F5" s="99" t="s">
        <v>175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x14ac:dyDescent="0.25">
      <c r="A6" s="36" t="s">
        <v>201</v>
      </c>
      <c r="B6" s="36" t="s">
        <v>40</v>
      </c>
      <c r="C6" s="9" t="s">
        <v>154</v>
      </c>
      <c r="D6" s="18">
        <v>45699</v>
      </c>
      <c r="E6" s="18">
        <f t="shared" ref="E6:E8" si="1">D6+1852</f>
        <v>47551</v>
      </c>
      <c r="F6" s="3" t="s">
        <v>175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x14ac:dyDescent="0.25">
      <c r="A7" s="36" t="s">
        <v>41</v>
      </c>
      <c r="B7" s="36" t="s">
        <v>42</v>
      </c>
      <c r="C7" s="9" t="s">
        <v>202</v>
      </c>
      <c r="D7" s="18">
        <v>45699</v>
      </c>
      <c r="E7" s="18">
        <f t="shared" si="1"/>
        <v>47551</v>
      </c>
      <c r="F7" s="3" t="s">
        <v>175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29" x14ac:dyDescent="0.25">
      <c r="A8" s="36" t="s">
        <v>203</v>
      </c>
      <c r="B8" s="36" t="s">
        <v>34</v>
      </c>
      <c r="C8" s="9" t="s">
        <v>202</v>
      </c>
      <c r="D8" s="18">
        <v>45699</v>
      </c>
      <c r="E8" s="18">
        <f t="shared" si="1"/>
        <v>47551</v>
      </c>
      <c r="F8" s="3" t="s">
        <v>175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29" x14ac:dyDescent="0.25">
      <c r="A9" s="36" t="s">
        <v>56</v>
      </c>
      <c r="B9" s="36" t="s">
        <v>31</v>
      </c>
      <c r="C9" s="9" t="s">
        <v>153</v>
      </c>
      <c r="D9" s="18">
        <v>45699</v>
      </c>
      <c r="E9" s="18">
        <f t="shared" ref="E9:E16" si="2">D9+1852</f>
        <v>47551</v>
      </c>
      <c r="F9" s="3" t="s">
        <v>175</v>
      </c>
    </row>
    <row r="10" spans="1:29" x14ac:dyDescent="0.25">
      <c r="A10" s="36" t="s">
        <v>59</v>
      </c>
      <c r="B10" s="36" t="s">
        <v>60</v>
      </c>
      <c r="C10" s="9" t="s">
        <v>154</v>
      </c>
      <c r="D10" s="18">
        <v>45699</v>
      </c>
      <c r="E10" s="18">
        <f t="shared" si="2"/>
        <v>47551</v>
      </c>
      <c r="F10" s="3" t="s">
        <v>175</v>
      </c>
    </row>
    <row r="11" spans="1:29" x14ac:dyDescent="0.25">
      <c r="A11" s="36" t="s">
        <v>204</v>
      </c>
      <c r="B11" s="36" t="s">
        <v>98</v>
      </c>
      <c r="C11" s="9" t="s">
        <v>205</v>
      </c>
      <c r="D11" s="18">
        <v>45699</v>
      </c>
      <c r="E11" s="18">
        <f t="shared" si="2"/>
        <v>47551</v>
      </c>
      <c r="F11" s="3" t="s">
        <v>175</v>
      </c>
    </row>
    <row r="12" spans="1:29" x14ac:dyDescent="0.25">
      <c r="A12" s="36" t="s">
        <v>99</v>
      </c>
      <c r="B12" s="36" t="s">
        <v>100</v>
      </c>
      <c r="C12" s="9" t="s">
        <v>199</v>
      </c>
      <c r="D12" s="18">
        <v>45699</v>
      </c>
      <c r="E12" s="18">
        <f t="shared" si="2"/>
        <v>47551</v>
      </c>
      <c r="F12" s="3" t="s">
        <v>175</v>
      </c>
    </row>
    <row r="13" spans="1:29" x14ac:dyDescent="0.25">
      <c r="A13" s="36" t="s">
        <v>105</v>
      </c>
      <c r="B13" s="36" t="s">
        <v>106</v>
      </c>
      <c r="C13" s="9" t="s">
        <v>165</v>
      </c>
      <c r="D13" s="18">
        <v>45699</v>
      </c>
      <c r="E13" s="18">
        <f t="shared" si="2"/>
        <v>47551</v>
      </c>
      <c r="F13" s="3" t="s">
        <v>175</v>
      </c>
    </row>
    <row r="14" spans="1:29" x14ac:dyDescent="0.25">
      <c r="A14" s="36" t="s">
        <v>107</v>
      </c>
      <c r="B14" s="36" t="s">
        <v>108</v>
      </c>
      <c r="C14" s="9" t="s">
        <v>206</v>
      </c>
      <c r="D14" s="18">
        <v>45699</v>
      </c>
      <c r="E14" s="18">
        <f t="shared" si="2"/>
        <v>47551</v>
      </c>
      <c r="F14" s="3" t="s">
        <v>175</v>
      </c>
    </row>
    <row r="15" spans="1:29" x14ac:dyDescent="0.25">
      <c r="A15" s="58" t="s">
        <v>122</v>
      </c>
      <c r="B15" s="58" t="s">
        <v>123</v>
      </c>
      <c r="C15" s="58" t="s">
        <v>207</v>
      </c>
      <c r="D15" s="59">
        <v>45699</v>
      </c>
      <c r="E15" s="59">
        <f t="shared" si="2"/>
        <v>47551</v>
      </c>
      <c r="F15" s="51" t="s">
        <v>175</v>
      </c>
    </row>
    <row r="16" spans="1:29" x14ac:dyDescent="0.25">
      <c r="A16" s="36" t="s">
        <v>208</v>
      </c>
      <c r="B16" s="36" t="s">
        <v>129</v>
      </c>
      <c r="C16" s="9" t="s">
        <v>170</v>
      </c>
      <c r="D16" s="18">
        <v>45699</v>
      </c>
      <c r="E16" s="18">
        <f t="shared" si="2"/>
        <v>47551</v>
      </c>
      <c r="F16" s="3" t="s">
        <v>175</v>
      </c>
    </row>
  </sheetData>
  <autoFilter ref="A1:F1" xr:uid="{8DE5C9B1-0AD3-42EE-A92B-6E0275836C42}"/>
  <mergeCells count="1">
    <mergeCell ref="A1:B1"/>
  </mergeCells>
  <conditionalFormatting sqref="E2:E16">
    <cfRule type="cellIs" dxfId="9" priority="11" operator="lessThan">
      <formula>TODAY()+90</formula>
    </cfRule>
    <cfRule type="cellIs" dxfId="8" priority="12" operator="lessThan">
      <formula>TODAY()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994E0-2EC4-43D9-8BC7-484A782BC756}">
  <dimension ref="A1:AD19"/>
  <sheetViews>
    <sheetView workbookViewId="0">
      <selection activeCell="D20" sqref="D20"/>
    </sheetView>
  </sheetViews>
  <sheetFormatPr defaultRowHeight="15" x14ac:dyDescent="0.25"/>
  <cols>
    <col min="1" max="1" width="14.7109375" bestFit="1" customWidth="1"/>
    <col min="2" max="2" width="18.140625" bestFit="1" customWidth="1"/>
    <col min="3" max="3" width="36.42578125" bestFit="1" customWidth="1"/>
    <col min="4" max="4" width="18.140625" customWidth="1"/>
    <col min="5" max="5" width="18.85546875" customWidth="1"/>
  </cols>
  <sheetData>
    <row r="1" spans="1:30" x14ac:dyDescent="0.25">
      <c r="A1" s="30" t="s">
        <v>5</v>
      </c>
      <c r="B1" s="30"/>
      <c r="C1" s="30" t="s">
        <v>0</v>
      </c>
      <c r="D1" s="30" t="s">
        <v>15</v>
      </c>
      <c r="E1" s="33" t="s">
        <v>1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18" customHeight="1" x14ac:dyDescent="0.25">
      <c r="A2" s="63" t="s">
        <v>20</v>
      </c>
      <c r="B2" s="63" t="s">
        <v>21</v>
      </c>
      <c r="C2" s="63" t="s">
        <v>147</v>
      </c>
      <c r="D2" s="64">
        <v>45926</v>
      </c>
      <c r="E2" s="65">
        <f t="shared" ref="E2:E19" si="0">D2+1825</f>
        <v>47751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18" customHeight="1" x14ac:dyDescent="0.25">
      <c r="A3" s="36" t="s">
        <v>24</v>
      </c>
      <c r="B3" s="36" t="s">
        <v>25</v>
      </c>
      <c r="C3" s="9" t="s">
        <v>149</v>
      </c>
      <c r="D3" s="12">
        <v>44981</v>
      </c>
      <c r="E3" s="5">
        <f t="shared" si="0"/>
        <v>46806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x14ac:dyDescent="0.25">
      <c r="A4" s="36" t="s">
        <v>39</v>
      </c>
      <c r="B4" s="36" t="s">
        <v>40</v>
      </c>
      <c r="C4" s="9" t="s">
        <v>152</v>
      </c>
      <c r="D4" s="12">
        <v>46128</v>
      </c>
      <c r="E4" s="5">
        <f t="shared" si="0"/>
        <v>47953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x14ac:dyDescent="0.25">
      <c r="A5" s="36" t="s">
        <v>54</v>
      </c>
      <c r="B5" s="36" t="s">
        <v>55</v>
      </c>
      <c r="C5" s="9" t="s">
        <v>149</v>
      </c>
      <c r="D5" s="12">
        <v>45435</v>
      </c>
      <c r="E5" s="5">
        <f t="shared" si="0"/>
        <v>47260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x14ac:dyDescent="0.25">
      <c r="A6" s="36" t="s">
        <v>56</v>
      </c>
      <c r="B6" s="36" t="s">
        <v>31</v>
      </c>
      <c r="C6" s="9" t="s">
        <v>180</v>
      </c>
      <c r="D6" s="12">
        <v>46128</v>
      </c>
      <c r="E6" s="5">
        <f t="shared" si="0"/>
        <v>47953</v>
      </c>
    </row>
    <row r="7" spans="1:30" x14ac:dyDescent="0.25">
      <c r="A7" s="36" t="s">
        <v>59</v>
      </c>
      <c r="B7" s="36" t="s">
        <v>60</v>
      </c>
      <c r="C7" s="9" t="s">
        <v>154</v>
      </c>
      <c r="D7" s="12">
        <v>44466</v>
      </c>
      <c r="E7" s="5">
        <f t="shared" si="0"/>
        <v>46291</v>
      </c>
    </row>
    <row r="8" spans="1:30" ht="13.9" customHeight="1" x14ac:dyDescent="0.25">
      <c r="A8" s="58" t="s">
        <v>76</v>
      </c>
      <c r="B8" s="58" t="s">
        <v>77</v>
      </c>
      <c r="C8" s="58" t="s">
        <v>156</v>
      </c>
      <c r="D8" s="60">
        <v>45435</v>
      </c>
      <c r="E8" s="61">
        <f t="shared" si="0"/>
        <v>47260</v>
      </c>
    </row>
    <row r="9" spans="1:30" x14ac:dyDescent="0.25">
      <c r="A9" s="36" t="s">
        <v>78</v>
      </c>
      <c r="B9" s="36" t="s">
        <v>79</v>
      </c>
      <c r="C9" s="9" t="s">
        <v>157</v>
      </c>
      <c r="D9" s="12">
        <v>45134</v>
      </c>
      <c r="E9" s="5">
        <f t="shared" si="0"/>
        <v>46959</v>
      </c>
    </row>
    <row r="10" spans="1:30" x14ac:dyDescent="0.25">
      <c r="A10" s="36" t="s">
        <v>93</v>
      </c>
      <c r="B10" s="36" t="s">
        <v>94</v>
      </c>
      <c r="C10" s="9" t="s">
        <v>161</v>
      </c>
      <c r="D10" s="12">
        <v>46128</v>
      </c>
      <c r="E10" s="5">
        <f t="shared" si="0"/>
        <v>47953</v>
      </c>
    </row>
    <row r="11" spans="1:30" x14ac:dyDescent="0.25">
      <c r="A11" s="36" t="s">
        <v>105</v>
      </c>
      <c r="B11" s="36" t="s">
        <v>106</v>
      </c>
      <c r="C11" s="9" t="s">
        <v>165</v>
      </c>
      <c r="D11" s="12">
        <v>46128</v>
      </c>
      <c r="E11" s="5">
        <f t="shared" si="0"/>
        <v>47953</v>
      </c>
    </row>
    <row r="12" spans="1:30" x14ac:dyDescent="0.25">
      <c r="A12" s="58" t="s">
        <v>111</v>
      </c>
      <c r="B12" s="58" t="s">
        <v>112</v>
      </c>
      <c r="C12" s="58" t="s">
        <v>167</v>
      </c>
      <c r="D12" s="60">
        <v>45083</v>
      </c>
      <c r="E12" s="61">
        <f t="shared" si="0"/>
        <v>46908</v>
      </c>
    </row>
    <row r="13" spans="1:30" x14ac:dyDescent="0.25">
      <c r="A13" s="36" t="s">
        <v>113</v>
      </c>
      <c r="B13" s="36" t="s">
        <v>114</v>
      </c>
      <c r="C13" s="9" t="s">
        <v>149</v>
      </c>
      <c r="D13" s="12">
        <v>45435</v>
      </c>
      <c r="E13" s="5">
        <f t="shared" si="0"/>
        <v>47260</v>
      </c>
    </row>
    <row r="14" spans="1:30" x14ac:dyDescent="0.25">
      <c r="A14" s="36" t="s">
        <v>117</v>
      </c>
      <c r="B14" s="36" t="s">
        <v>60</v>
      </c>
      <c r="C14" s="9" t="s">
        <v>157</v>
      </c>
      <c r="D14" s="12">
        <v>45212</v>
      </c>
      <c r="E14" s="5">
        <f t="shared" si="0"/>
        <v>47037</v>
      </c>
    </row>
    <row r="15" spans="1:30" x14ac:dyDescent="0.25">
      <c r="A15" s="36" t="s">
        <v>128</v>
      </c>
      <c r="B15" s="36" t="s">
        <v>129</v>
      </c>
      <c r="C15" s="9" t="s">
        <v>170</v>
      </c>
      <c r="D15" s="12">
        <v>45435</v>
      </c>
      <c r="E15" s="5">
        <f t="shared" si="0"/>
        <v>47260</v>
      </c>
    </row>
    <row r="16" spans="1:30" x14ac:dyDescent="0.25">
      <c r="A16" s="75" t="s">
        <v>130</v>
      </c>
      <c r="B16" s="75" t="s">
        <v>131</v>
      </c>
      <c r="C16" s="9" t="s">
        <v>170</v>
      </c>
      <c r="D16" s="12">
        <v>45435</v>
      </c>
      <c r="E16" s="5">
        <f t="shared" si="0"/>
        <v>47260</v>
      </c>
    </row>
    <row r="17" spans="1:5" x14ac:dyDescent="0.25">
      <c r="A17" s="36" t="s">
        <v>181</v>
      </c>
      <c r="B17" s="36" t="s">
        <v>114</v>
      </c>
      <c r="C17" s="9" t="s">
        <v>171</v>
      </c>
      <c r="D17" s="12">
        <v>45111</v>
      </c>
      <c r="E17" s="5">
        <f t="shared" si="0"/>
        <v>46936</v>
      </c>
    </row>
    <row r="18" spans="1:5" x14ac:dyDescent="0.25">
      <c r="A18" s="36" t="s">
        <v>138</v>
      </c>
      <c r="B18" s="36" t="s">
        <v>67</v>
      </c>
      <c r="C18" s="9" t="s">
        <v>172</v>
      </c>
      <c r="D18" s="12">
        <v>45083</v>
      </c>
      <c r="E18" s="5">
        <f t="shared" si="0"/>
        <v>46908</v>
      </c>
    </row>
    <row r="19" spans="1:5" x14ac:dyDescent="0.25">
      <c r="A19" s="36" t="s">
        <v>179</v>
      </c>
      <c r="B19" s="36" t="s">
        <v>29</v>
      </c>
      <c r="C19" s="9" t="s">
        <v>152</v>
      </c>
      <c r="D19" s="12">
        <v>46128</v>
      </c>
      <c r="E19" s="5">
        <f t="shared" si="0"/>
        <v>47953</v>
      </c>
    </row>
  </sheetData>
  <sortState xmlns:xlrd2="http://schemas.microsoft.com/office/spreadsheetml/2017/richdata2" ref="A2:E19">
    <sortCondition ref="A2:A19"/>
  </sortState>
  <conditionalFormatting sqref="E2:E18">
    <cfRule type="cellIs" dxfId="7" priority="5" operator="lessThan">
      <formula>TODAY()+90</formula>
    </cfRule>
    <cfRule type="cellIs" dxfId="6" priority="6" operator="lessThan">
      <formula>TODAY()</formula>
    </cfRule>
  </conditionalFormatting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FE38-2CA8-4EF6-AA4E-0FC349E2089A}">
  <dimension ref="A1:AB44"/>
  <sheetViews>
    <sheetView workbookViewId="0">
      <selection activeCell="F9" sqref="F9"/>
    </sheetView>
  </sheetViews>
  <sheetFormatPr defaultRowHeight="15" x14ac:dyDescent="0.25"/>
  <cols>
    <col min="1" max="1" width="24" customWidth="1"/>
    <col min="2" max="2" width="6.7109375" customWidth="1"/>
    <col min="3" max="3" width="15.5703125" customWidth="1"/>
    <col min="4" max="4" width="15.42578125" customWidth="1"/>
  </cols>
  <sheetData>
    <row r="1" spans="1:28" ht="17.25" customHeight="1" x14ac:dyDescent="0.25">
      <c r="A1" s="30" t="s">
        <v>5</v>
      </c>
      <c r="B1" s="30" t="s">
        <v>0</v>
      </c>
      <c r="C1" s="30" t="s">
        <v>15</v>
      </c>
      <c r="D1" s="33" t="s">
        <v>1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x14ac:dyDescent="0.25">
      <c r="A2" s="34" t="s">
        <v>189</v>
      </c>
      <c r="B2" s="16"/>
      <c r="C2" s="17">
        <v>45629</v>
      </c>
      <c r="D2" s="17">
        <f t="shared" ref="D2:D3" si="0">C2+1825</f>
        <v>47454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x14ac:dyDescent="0.25">
      <c r="A3" s="34" t="s">
        <v>186</v>
      </c>
      <c r="B3" s="16"/>
      <c r="C3" s="17">
        <v>45629</v>
      </c>
      <c r="D3" s="17">
        <f t="shared" si="0"/>
        <v>47454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x14ac:dyDescent="0.25">
      <c r="A4" s="34" t="s">
        <v>187</v>
      </c>
      <c r="B4" s="16"/>
      <c r="C4" s="17">
        <v>45629</v>
      </c>
      <c r="D4" s="17">
        <f>C4+1825</f>
        <v>47454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x14ac:dyDescent="0.25">
      <c r="A5" s="35" t="s">
        <v>182</v>
      </c>
      <c r="B5" s="3"/>
      <c r="C5" s="17">
        <v>45629</v>
      </c>
      <c r="D5" s="17">
        <f>C5+1825</f>
        <v>47454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x14ac:dyDescent="0.25">
      <c r="A6" s="35" t="s">
        <v>188</v>
      </c>
      <c r="B6" s="3"/>
      <c r="C6" s="17">
        <v>45629</v>
      </c>
      <c r="D6" s="17">
        <f t="shared" ref="D6:D12" si="1">C6+1825</f>
        <v>47454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x14ac:dyDescent="0.25">
      <c r="A7" s="35" t="s">
        <v>190</v>
      </c>
      <c r="B7" s="3"/>
      <c r="C7" s="17">
        <v>45629</v>
      </c>
      <c r="D7" s="17">
        <f t="shared" si="1"/>
        <v>47454</v>
      </c>
      <c r="E7" s="7"/>
      <c r="F7" s="7"/>
      <c r="G7" s="7"/>
      <c r="H7" s="7" t="s">
        <v>196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 x14ac:dyDescent="0.25">
      <c r="A8" s="35" t="s">
        <v>226</v>
      </c>
      <c r="B8" s="3"/>
      <c r="C8" s="17">
        <v>45749</v>
      </c>
      <c r="D8" s="17">
        <f t="shared" si="1"/>
        <v>47574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x14ac:dyDescent="0.25">
      <c r="A9" s="50" t="s">
        <v>191</v>
      </c>
      <c r="B9" s="51"/>
      <c r="C9" s="52">
        <v>45629</v>
      </c>
      <c r="D9" s="52">
        <f t="shared" si="1"/>
        <v>47454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x14ac:dyDescent="0.25">
      <c r="A10" s="35" t="s">
        <v>192</v>
      </c>
      <c r="B10" s="3"/>
      <c r="C10" s="17">
        <v>45629</v>
      </c>
      <c r="D10" s="17">
        <f t="shared" si="1"/>
        <v>47454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pans="1:28" x14ac:dyDescent="0.25">
      <c r="A11" s="35" t="s">
        <v>193</v>
      </c>
      <c r="B11" s="3"/>
      <c r="C11" s="17">
        <v>45629</v>
      </c>
      <c r="D11" s="17">
        <f t="shared" si="1"/>
        <v>47454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 x14ac:dyDescent="0.25">
      <c r="A12" s="35" t="s">
        <v>183</v>
      </c>
      <c r="B12" s="3"/>
      <c r="C12" s="17">
        <v>45629</v>
      </c>
      <c r="D12" s="17">
        <f t="shared" si="1"/>
        <v>47454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 x14ac:dyDescent="0.25">
      <c r="A14" s="90" t="s">
        <v>17</v>
      </c>
      <c r="B14" s="91"/>
      <c r="C14" s="91"/>
      <c r="D14" s="9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8" x14ac:dyDescent="0.25">
      <c r="A15" s="30" t="s">
        <v>5</v>
      </c>
      <c r="B15" s="30" t="s">
        <v>0</v>
      </c>
      <c r="C15" s="30" t="s">
        <v>15</v>
      </c>
      <c r="D15" s="33" t="s">
        <v>1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8" x14ac:dyDescent="0.25">
      <c r="A16" s="34" t="s">
        <v>196</v>
      </c>
      <c r="B16" s="16"/>
      <c r="C16" s="17"/>
      <c r="D16" s="17">
        <f>C16+1825</f>
        <v>1825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7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7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7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</row>
    <row r="27" spans="1:27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</row>
    <row r="29" spans="1:27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</row>
    <row r="30" spans="1:27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</row>
    <row r="31" spans="1:27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</row>
    <row r="32" spans="1:27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spans="1:27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</row>
    <row r="34" spans="1:27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</row>
    <row r="35" spans="1:27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</row>
    <row r="36" spans="1:27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</row>
    <row r="37" spans="1:27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7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7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7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</row>
    <row r="41" spans="1:27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</row>
    <row r="42" spans="1:27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</row>
    <row r="43" spans="1:27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7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</sheetData>
  <mergeCells count="1">
    <mergeCell ref="A14:D14"/>
  </mergeCells>
  <conditionalFormatting sqref="D2:D12">
    <cfRule type="cellIs" dxfId="5" priority="5" operator="lessThan">
      <formula>TODAY()+90</formula>
    </cfRule>
    <cfRule type="cellIs" dxfId="4" priority="6" operator="lessThan">
      <formula>TODAY()</formula>
    </cfRule>
  </conditionalFormatting>
  <conditionalFormatting sqref="D16">
    <cfRule type="cellIs" dxfId="3" priority="1" operator="lessThan">
      <formula>TODAY()+90</formula>
    </cfRule>
    <cfRule type="cellIs" dxfId="2" priority="2" operator="lessThan">
      <formula>TODAY()</formula>
    </cfRule>
  </conditionalFormatting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86332-E139-4AAA-8D93-23E759B2B2D4}">
  <dimension ref="A1:AC35"/>
  <sheetViews>
    <sheetView tabSelected="1" workbookViewId="0">
      <selection activeCell="A3" sqref="A3:D3"/>
    </sheetView>
  </sheetViews>
  <sheetFormatPr defaultRowHeight="15" x14ac:dyDescent="0.25"/>
  <cols>
    <col min="1" max="1" width="20.140625" style="43" customWidth="1"/>
    <col min="3" max="4" width="10.7109375" style="43" bestFit="1" customWidth="1"/>
  </cols>
  <sheetData>
    <row r="1" spans="1:29" ht="30" x14ac:dyDescent="0.25">
      <c r="A1" s="40" t="s">
        <v>5</v>
      </c>
      <c r="B1" s="30" t="s">
        <v>0</v>
      </c>
      <c r="C1" s="40" t="s">
        <v>15</v>
      </c>
      <c r="D1" s="44" t="s">
        <v>1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x14ac:dyDescent="0.25">
      <c r="A2" s="69" t="s">
        <v>185</v>
      </c>
      <c r="B2" s="70"/>
      <c r="C2" s="71">
        <v>45636</v>
      </c>
      <c r="D2" s="71">
        <f t="shared" ref="D2" si="0">C2+1825</f>
        <v>47461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x14ac:dyDescent="0.25">
      <c r="A3" s="100" t="s">
        <v>186</v>
      </c>
      <c r="B3" s="101"/>
      <c r="C3" s="102">
        <v>45636</v>
      </c>
      <c r="D3" s="102">
        <f>C3+1825</f>
        <v>47461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x14ac:dyDescent="0.25">
      <c r="A4" s="45" t="s">
        <v>187</v>
      </c>
      <c r="B4" s="39"/>
      <c r="C4" s="41">
        <v>45636</v>
      </c>
      <c r="D4" s="41">
        <f t="shared" ref="D4:D7" si="1">C4+1825</f>
        <v>47461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x14ac:dyDescent="0.25">
      <c r="A5" s="45" t="s">
        <v>182</v>
      </c>
      <c r="B5" s="39"/>
      <c r="C5" s="41">
        <v>45636</v>
      </c>
      <c r="D5" s="41">
        <f t="shared" si="1"/>
        <v>47461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x14ac:dyDescent="0.25">
      <c r="A6" s="45" t="s">
        <v>188</v>
      </c>
      <c r="B6" s="39"/>
      <c r="C6" s="41">
        <v>45636</v>
      </c>
      <c r="D6" s="41">
        <f t="shared" si="1"/>
        <v>47461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x14ac:dyDescent="0.25">
      <c r="A7" s="45" t="s">
        <v>183</v>
      </c>
      <c r="B7" s="39"/>
      <c r="C7" s="41">
        <v>45636</v>
      </c>
      <c r="D7" s="41">
        <f t="shared" si="1"/>
        <v>47461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29" x14ac:dyDescent="0.25">
      <c r="A8" s="42"/>
      <c r="B8" s="7"/>
      <c r="C8" s="42"/>
      <c r="D8" s="42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29" x14ac:dyDescent="0.25">
      <c r="A9" s="42"/>
      <c r="B9" s="7"/>
      <c r="C9" s="42"/>
      <c r="D9" s="42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x14ac:dyDescent="0.25">
      <c r="A10" s="42"/>
      <c r="B10" s="7"/>
      <c r="C10" s="42"/>
      <c r="D10" s="4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x14ac:dyDescent="0.25">
      <c r="A11" s="42"/>
      <c r="B11" s="7"/>
      <c r="C11" s="42"/>
      <c r="D11" s="4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x14ac:dyDescent="0.25">
      <c r="A12" s="42"/>
      <c r="B12" s="7"/>
      <c r="C12" s="42"/>
      <c r="D12" s="4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spans="1:29" x14ac:dyDescent="0.25">
      <c r="A13" s="42"/>
      <c r="B13" s="7"/>
      <c r="C13" s="42"/>
      <c r="D13" s="4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x14ac:dyDescent="0.25">
      <c r="A14" s="42"/>
      <c r="B14" s="7"/>
      <c r="C14" s="42"/>
      <c r="D14" s="4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x14ac:dyDescent="0.25">
      <c r="A15" s="42"/>
      <c r="B15" s="7"/>
      <c r="C15" s="42"/>
      <c r="D15" s="4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x14ac:dyDescent="0.25">
      <c r="A16" s="42"/>
      <c r="B16" s="7"/>
      <c r="C16" s="42"/>
      <c r="D16" s="4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x14ac:dyDescent="0.25">
      <c r="A17" s="42"/>
      <c r="B17" s="7"/>
      <c r="C17" s="42"/>
      <c r="D17" s="4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x14ac:dyDescent="0.25">
      <c r="A18" s="42"/>
      <c r="B18" s="7"/>
      <c r="C18" s="42"/>
      <c r="D18" s="4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x14ac:dyDescent="0.25">
      <c r="A19" s="42"/>
      <c r="B19" s="7"/>
      <c r="C19" s="42"/>
      <c r="D19" s="4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x14ac:dyDescent="0.25">
      <c r="A20" s="42"/>
      <c r="B20" s="7"/>
      <c r="C20" s="42"/>
      <c r="D20" s="4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x14ac:dyDescent="0.25">
      <c r="A21" s="42"/>
      <c r="B21" s="7"/>
      <c r="C21" s="42"/>
      <c r="D21" s="4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x14ac:dyDescent="0.25">
      <c r="A22" s="42"/>
      <c r="B22" s="7"/>
      <c r="C22" s="42"/>
      <c r="D22" s="4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x14ac:dyDescent="0.25">
      <c r="A23" s="42"/>
      <c r="B23" s="7"/>
      <c r="C23" s="42"/>
      <c r="D23" s="4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x14ac:dyDescent="0.25">
      <c r="A24" s="42"/>
      <c r="B24" s="7"/>
      <c r="C24" s="42"/>
      <c r="D24" s="4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x14ac:dyDescent="0.25">
      <c r="A25" s="42"/>
      <c r="B25" s="7"/>
      <c r="C25" s="42"/>
      <c r="D25" s="4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x14ac:dyDescent="0.25">
      <c r="A26" s="42"/>
      <c r="B26" s="7"/>
      <c r="C26" s="42"/>
      <c r="D26" s="4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x14ac:dyDescent="0.25">
      <c r="A27" s="42"/>
      <c r="B27" s="7"/>
      <c r="C27" s="42"/>
      <c r="D27" s="42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x14ac:dyDescent="0.25">
      <c r="A28" s="42"/>
      <c r="B28" s="7"/>
      <c r="C28" s="42"/>
      <c r="D28" s="42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x14ac:dyDescent="0.25">
      <c r="A29" s="42"/>
      <c r="B29" s="7"/>
      <c r="C29" s="42"/>
      <c r="D29" s="42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x14ac:dyDescent="0.25">
      <c r="A30" s="42"/>
      <c r="B30" s="7"/>
      <c r="C30" s="42"/>
      <c r="D30" s="42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x14ac:dyDescent="0.25">
      <c r="A31" s="42"/>
      <c r="B31" s="7"/>
      <c r="C31" s="42"/>
      <c r="D31" s="42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x14ac:dyDescent="0.25">
      <c r="A32" s="42"/>
      <c r="B32" s="7"/>
      <c r="C32" s="42"/>
      <c r="D32" s="42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x14ac:dyDescent="0.25">
      <c r="A33" s="42"/>
      <c r="B33" s="7"/>
      <c r="C33" s="42"/>
      <c r="D33" s="42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x14ac:dyDescent="0.25">
      <c r="A34" s="42"/>
      <c r="B34" s="7"/>
      <c r="C34" s="42"/>
      <c r="D34" s="42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x14ac:dyDescent="0.25">
      <c r="A35" s="42"/>
      <c r="B35" s="7"/>
      <c r="C35" s="42"/>
      <c r="D35" s="42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</sheetData>
  <conditionalFormatting sqref="D2:D7">
    <cfRule type="cellIs" dxfId="1" priority="1" operator="lessThan">
      <formula>TODAY()+90</formula>
    </cfRule>
    <cfRule type="cellIs" dxfId="0" priority="2" operator="lessThan">
      <formula>TODAY()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2028FE-D8B9-46AE-8AA1-C812050C08AC}"/>
</file>

<file path=customXml/itemProps2.xml><?xml version="1.0" encoding="utf-8"?>
<ds:datastoreItem xmlns:ds="http://schemas.openxmlformats.org/officeDocument/2006/customXml" ds:itemID="{19E23295-04AE-4189-9AFC-73E5E1009054}"/>
</file>

<file path=customXml/itemProps3.xml><?xml version="1.0" encoding="utf-8"?>
<ds:datastoreItem xmlns:ds="http://schemas.openxmlformats.org/officeDocument/2006/customXml" ds:itemID="{D8611686-BB4C-44B0-8A32-F7FD430AB4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PLANNING</vt:lpstr>
      <vt:lpstr>SICUREZZA</vt:lpstr>
      <vt:lpstr>DIRIGENTI DELEGATI</vt:lpstr>
      <vt:lpstr>PREPOSTI</vt:lpstr>
      <vt:lpstr>RLS</vt:lpstr>
      <vt:lpstr>PRIMO SOCCORSO</vt:lpstr>
      <vt:lpstr>ANTINCENDIO</vt:lpstr>
      <vt:lpstr>CARRELLISTI</vt:lpstr>
      <vt:lpstr>DPI_3CTG</vt:lpstr>
      <vt:lpstr>PES PAV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 Panigazzi</dc:creator>
  <cp:lastModifiedBy>Florina Olari</cp:lastModifiedBy>
  <cp:lastPrinted>2024-11-15T08:22:50Z</cp:lastPrinted>
  <dcterms:created xsi:type="dcterms:W3CDTF">2021-09-09T09:52:35Z</dcterms:created>
  <dcterms:modified xsi:type="dcterms:W3CDTF">2026-06-08T13:26:15Z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